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C8DDA7E-B3C8-450A-B811-02D3093C08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спорт МП (прил.1 к мп)" sheetId="7" r:id="rId1"/>
    <sheet name="КП 1 (прил.2 к МП)" sheetId="1" state="hidden" r:id="rId2"/>
    <sheet name="КП 2 (прил.3 к МП)" sheetId="8" state="hidden" r:id="rId3"/>
    <sheet name="КП 3 (прил.4 к МП)" sheetId="4" state="hidden" r:id="rId4"/>
    <sheet name="КП 4 (прил.5 к МП)" sheetId="3" state="hidden" r:id="rId5"/>
    <sheet name="КП 5 (прил.6 к МП)" sheetId="6" state="hidden" r:id="rId6"/>
  </sheets>
  <definedNames>
    <definedName name="_Hlk175564814" localSheetId="3">'КП 3 (прил.4 к МП)'!$A$3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G51" i="1" s="1"/>
  <c r="H69" i="7" s="1"/>
  <c r="H54" i="1"/>
  <c r="H51" i="1" s="1"/>
  <c r="I69" i="7" s="1"/>
  <c r="H54" i="8"/>
  <c r="G54" i="8"/>
  <c r="L51" i="8" l="1"/>
  <c r="K51" i="8"/>
  <c r="J51" i="8"/>
  <c r="I51" i="8"/>
  <c r="H51" i="8"/>
  <c r="I72" i="7" s="1"/>
  <c r="L50" i="8"/>
  <c r="M71" i="7" s="1"/>
  <c r="K50" i="8"/>
  <c r="L71" i="7" s="1"/>
  <c r="J50" i="8"/>
  <c r="K71" i="7" s="1"/>
  <c r="I50" i="8"/>
  <c r="J71" i="7" s="1"/>
  <c r="H50" i="8"/>
  <c r="I71" i="7" s="1"/>
  <c r="G51" i="8"/>
  <c r="H72" i="7" s="1"/>
  <c r="G50" i="8"/>
  <c r="H71" i="7" s="1"/>
  <c r="L51" i="1"/>
  <c r="M69" i="7" s="1"/>
  <c r="K51" i="1"/>
  <c r="L72" i="7" s="1"/>
  <c r="J51" i="1"/>
  <c r="K72" i="7" s="1"/>
  <c r="I51" i="1"/>
  <c r="J72" i="7" s="1"/>
  <c r="L50" i="1"/>
  <c r="M68" i="7" s="1"/>
  <c r="K50" i="1"/>
  <c r="L68" i="7" s="1"/>
  <c r="J50" i="1"/>
  <c r="K68" i="7" s="1"/>
  <c r="I50" i="1"/>
  <c r="J68" i="7" s="1"/>
  <c r="H50" i="1"/>
  <c r="I68" i="7" s="1"/>
  <c r="G50" i="1"/>
  <c r="H68" i="7" s="1"/>
  <c r="L54" i="4"/>
  <c r="M75" i="7" s="1"/>
  <c r="K54" i="4"/>
  <c r="L75" i="7" s="1"/>
  <c r="J54" i="4"/>
  <c r="K75" i="7" s="1"/>
  <c r="I54" i="4"/>
  <c r="J75" i="7" s="1"/>
  <c r="H54" i="4"/>
  <c r="I75" i="7" s="1"/>
  <c r="L53" i="4"/>
  <c r="M74" i="7" s="1"/>
  <c r="K53" i="4"/>
  <c r="L74" i="7" s="1"/>
  <c r="J53" i="4"/>
  <c r="K74" i="7" s="1"/>
  <c r="I53" i="4"/>
  <c r="J74" i="7" s="1"/>
  <c r="H53" i="4"/>
  <c r="I74" i="7" s="1"/>
  <c r="G54" i="4"/>
  <c r="H75" i="7" s="1"/>
  <c r="G53" i="4"/>
  <c r="H74" i="7" s="1"/>
  <c r="Q51" i="3"/>
  <c r="M78" i="7" s="1"/>
  <c r="P51" i="3"/>
  <c r="L78" i="7" s="1"/>
  <c r="O51" i="3"/>
  <c r="K78" i="7" s="1"/>
  <c r="N51" i="3"/>
  <c r="J78" i="7" s="1"/>
  <c r="M51" i="3"/>
  <c r="I78" i="7" s="1"/>
  <c r="Q50" i="3"/>
  <c r="M77" i="7" s="1"/>
  <c r="P50" i="3"/>
  <c r="L77" i="7" s="1"/>
  <c r="O50" i="3"/>
  <c r="K77" i="7" s="1"/>
  <c r="N50" i="3"/>
  <c r="J77" i="7" s="1"/>
  <c r="M50" i="3"/>
  <c r="I77" i="7" s="1"/>
  <c r="L51" i="3"/>
  <c r="H78" i="7" s="1"/>
  <c r="L50" i="3"/>
  <c r="H77" i="7" s="1"/>
  <c r="P55" i="3"/>
  <c r="M53" i="6"/>
  <c r="M80" i="7" s="1"/>
  <c r="L53" i="6"/>
  <c r="L80" i="7" s="1"/>
  <c r="K53" i="6"/>
  <c r="K80" i="7" s="1"/>
  <c r="J53" i="6"/>
  <c r="J80" i="7" s="1"/>
  <c r="I53" i="6"/>
  <c r="I80" i="7" s="1"/>
  <c r="H53" i="6"/>
  <c r="H80" i="7" s="1"/>
  <c r="K69" i="7" l="1"/>
  <c r="K66" i="7" s="1"/>
  <c r="J69" i="7"/>
  <c r="J66" i="7" s="1"/>
  <c r="M72" i="7"/>
  <c r="M66" i="7" s="1"/>
  <c r="L49" i="3"/>
  <c r="L69" i="7"/>
  <c r="L66" i="7" s="1"/>
  <c r="L65" i="7"/>
  <c r="I65" i="7"/>
  <c r="M65" i="7"/>
  <c r="J65" i="7"/>
  <c r="H65" i="7"/>
  <c r="K65" i="7"/>
  <c r="I66" i="7"/>
  <c r="H66" i="7"/>
  <c r="G59" i="6"/>
  <c r="M58" i="6"/>
  <c r="L58" i="6"/>
  <c r="K58" i="6"/>
  <c r="J58" i="6"/>
  <c r="I58" i="6"/>
  <c r="H58" i="6"/>
  <c r="G57" i="6"/>
  <c r="M56" i="6"/>
  <c r="L56" i="6"/>
  <c r="K56" i="6"/>
  <c r="J56" i="6"/>
  <c r="I56" i="6"/>
  <c r="H56" i="6"/>
  <c r="K57" i="3"/>
  <c r="K56" i="3"/>
  <c r="Q55" i="3"/>
  <c r="O55" i="3"/>
  <c r="N55" i="3"/>
  <c r="M55" i="3"/>
  <c r="L55" i="3"/>
  <c r="F56" i="4"/>
  <c r="F55" i="4" s="1"/>
  <c r="L55" i="4"/>
  <c r="K55" i="4"/>
  <c r="J55" i="4"/>
  <c r="I55" i="4"/>
  <c r="H55" i="4"/>
  <c r="G55" i="4"/>
  <c r="G56" i="6" l="1"/>
  <c r="G58" i="6"/>
  <c r="K55" i="3"/>
  <c r="K49" i="8"/>
  <c r="F56" i="8"/>
  <c r="L55" i="8"/>
  <c r="K55" i="8"/>
  <c r="J55" i="8"/>
  <c r="I55" i="8"/>
  <c r="H55" i="8"/>
  <c r="G55" i="8"/>
  <c r="F54" i="8"/>
  <c r="F53" i="8"/>
  <c r="L52" i="8"/>
  <c r="K52" i="8"/>
  <c r="J52" i="8"/>
  <c r="I52" i="8"/>
  <c r="H52" i="8"/>
  <c r="G52" i="8"/>
  <c r="J49" i="8"/>
  <c r="H49" i="8" l="1"/>
  <c r="L49" i="8"/>
  <c r="G49" i="8"/>
  <c r="I49" i="8"/>
  <c r="F50" i="8"/>
  <c r="G75" i="7"/>
  <c r="F51" i="8"/>
  <c r="F52" i="8"/>
  <c r="F55" i="8"/>
  <c r="F49" i="8" l="1"/>
  <c r="G55" i="1" l="1"/>
  <c r="Q52" i="3"/>
  <c r="P52" i="3"/>
  <c r="O52" i="3"/>
  <c r="N52" i="3"/>
  <c r="L57" i="4"/>
  <c r="K57" i="4"/>
  <c r="J57" i="4"/>
  <c r="I57" i="4"/>
  <c r="H57" i="4"/>
  <c r="G57" i="4"/>
  <c r="L59" i="4"/>
  <c r="K59" i="4"/>
  <c r="J59" i="4"/>
  <c r="I59" i="4"/>
  <c r="H59" i="4"/>
  <c r="G59" i="4"/>
  <c r="M52" i="3"/>
  <c r="L52" i="3"/>
  <c r="M73" i="7"/>
  <c r="L73" i="7"/>
  <c r="K73" i="7"/>
  <c r="J73" i="7"/>
  <c r="H73" i="7"/>
  <c r="L55" i="1"/>
  <c r="K55" i="1"/>
  <c r="J55" i="1"/>
  <c r="I55" i="1"/>
  <c r="H55" i="1"/>
  <c r="L52" i="1"/>
  <c r="K52" i="1"/>
  <c r="J52" i="1"/>
  <c r="I52" i="1"/>
  <c r="I76" i="7" l="1"/>
  <c r="G74" i="7"/>
  <c r="G73" i="7" s="1"/>
  <c r="I73" i="7"/>
  <c r="H79" i="7"/>
  <c r="H76" i="7"/>
  <c r="M76" i="7"/>
  <c r="L76" i="7"/>
  <c r="K76" i="7"/>
  <c r="H52" i="1"/>
  <c r="G52" i="1"/>
  <c r="I79" i="7"/>
  <c r="J76" i="7"/>
  <c r="M79" i="7"/>
  <c r="K79" i="7"/>
  <c r="J79" i="7"/>
  <c r="L79" i="7"/>
  <c r="H70" i="7" l="1"/>
  <c r="G49" i="1"/>
  <c r="H67" i="7"/>
  <c r="G80" i="7"/>
  <c r="G78" i="7"/>
  <c r="G77" i="7"/>
  <c r="G72" i="7"/>
  <c r="G71" i="7"/>
  <c r="G69" i="7"/>
  <c r="G68" i="7"/>
  <c r="M70" i="7"/>
  <c r="L70" i="7"/>
  <c r="K70" i="7"/>
  <c r="J70" i="7"/>
  <c r="I70" i="7"/>
  <c r="M67" i="7"/>
  <c r="L67" i="7"/>
  <c r="K67" i="7"/>
  <c r="J67" i="7"/>
  <c r="I67" i="7"/>
  <c r="M64" i="7"/>
  <c r="L64" i="7"/>
  <c r="K64" i="7"/>
  <c r="J64" i="7"/>
  <c r="G65" i="7" l="1"/>
  <c r="I64" i="7"/>
  <c r="G66" i="7"/>
  <c r="G76" i="7"/>
  <c r="G79" i="7"/>
  <c r="G70" i="7"/>
  <c r="G67" i="7"/>
  <c r="G55" i="6"/>
  <c r="G53" i="6"/>
  <c r="M54" i="6"/>
  <c r="L54" i="6"/>
  <c r="K54" i="6"/>
  <c r="J54" i="6"/>
  <c r="I54" i="6"/>
  <c r="H54" i="6"/>
  <c r="M52" i="6"/>
  <c r="L52" i="6"/>
  <c r="K52" i="6"/>
  <c r="J52" i="6"/>
  <c r="I52" i="6"/>
  <c r="H52" i="6"/>
  <c r="F58" i="4"/>
  <c r="F60" i="4"/>
  <c r="F59" i="4" s="1"/>
  <c r="F54" i="4"/>
  <c r="F53" i="4"/>
  <c r="L52" i="4"/>
  <c r="K52" i="4"/>
  <c r="J52" i="4"/>
  <c r="I52" i="4"/>
  <c r="H52" i="4"/>
  <c r="G52" i="4"/>
  <c r="K54" i="3"/>
  <c r="K53" i="3"/>
  <c r="K51" i="3"/>
  <c r="K50" i="3"/>
  <c r="Q49" i="3"/>
  <c r="P49" i="3"/>
  <c r="O49" i="3"/>
  <c r="N49" i="3"/>
  <c r="M49" i="3"/>
  <c r="F56" i="1"/>
  <c r="F54" i="1"/>
  <c r="F53" i="1"/>
  <c r="F51" i="1"/>
  <c r="F50" i="1"/>
  <c r="L49" i="1"/>
  <c r="K49" i="1"/>
  <c r="J49" i="1"/>
  <c r="I49" i="1"/>
  <c r="H49" i="1"/>
  <c r="H64" i="7" l="1"/>
  <c r="G64" i="7"/>
  <c r="F57" i="4"/>
  <c r="K52" i="3"/>
  <c r="F55" i="1"/>
  <c r="K49" i="3"/>
  <c r="F52" i="4"/>
  <c r="G52" i="6"/>
  <c r="G54" i="6"/>
  <c r="F52" i="1"/>
  <c r="F49" i="1"/>
</calcChain>
</file>

<file path=xl/sharedStrings.xml><?xml version="1.0" encoding="utf-8"?>
<sst xmlns="http://schemas.openxmlformats.org/spreadsheetml/2006/main" count="655" uniqueCount="283">
  <si>
    <t>№ п/п</t>
  </si>
  <si>
    <t xml:space="preserve">Наименование мероприятия (результата) </t>
  </si>
  <si>
    <t>Тип мероприятия (результата)</t>
  </si>
  <si>
    <t>Характеристика</t>
  </si>
  <si>
    <t xml:space="preserve">Единица измерения (по ОКЕИ) </t>
  </si>
  <si>
    <t xml:space="preserve">Базовое значение </t>
  </si>
  <si>
    <t xml:space="preserve">Значения мероприятия (результата) по годам </t>
  </si>
  <si>
    <t>процент</t>
  </si>
  <si>
    <t>Выплаты физическим лицам</t>
  </si>
  <si>
    <t>3.</t>
  </si>
  <si>
    <t>4.</t>
  </si>
  <si>
    <t>Осуществление текущей деятельности</t>
  </si>
  <si>
    <t>5.</t>
  </si>
  <si>
    <t>  процент</t>
  </si>
  <si>
    <t>Наименование комплекса процессных мероприятий/наименование мероприятия/источник финансового обеспечения</t>
  </si>
  <si>
    <t xml:space="preserve">Объем финансового обеспечения по годам реализации, тыс. рублей </t>
  </si>
  <si>
    <t xml:space="preserve">Всего </t>
  </si>
  <si>
    <t>Областной бюджет</t>
  </si>
  <si>
    <t>Местный бюджет</t>
  </si>
  <si>
    <r>
      <t xml:space="preserve">Единица измерения (по </t>
    </r>
    <r>
      <rPr>
        <u/>
        <sz val="12"/>
        <color rgb="FF0000FF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</si>
  <si>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 xml:space="preserve">к муниципальной программе </t>
  </si>
  <si>
    <t xml:space="preserve"> «Александровск-Сахалинский район»»</t>
  </si>
  <si>
    <t>ПАСПОРТ</t>
  </si>
  <si>
    <t>Раздел 1. ОБЩИЕ ПОЛОЖЕНИЯ</t>
  </si>
  <si>
    <t>Ответственный исполнитель (соисполнитель) муниципальной программы</t>
  </si>
  <si>
    <t>Управление социальной политики</t>
  </si>
  <si>
    <t>Участники</t>
  </si>
  <si>
    <t xml:space="preserve">Наименование показателя </t>
  </si>
  <si>
    <t>Планируемое значение по годам реализации программы</t>
  </si>
  <si>
    <t>Ответственный за достижение показателя</t>
  </si>
  <si>
    <r>
      <t xml:space="preserve">Единица измерения (по </t>
    </r>
    <r>
      <rPr>
        <u/>
        <sz val="12"/>
        <color theme="1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</si>
  <si>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1.</t>
  </si>
  <si>
    <t>Задача, мероприятие (результат)/контрольная точка</t>
  </si>
  <si>
    <t>Дата наступления контрольной точки</t>
  </si>
  <si>
    <t xml:space="preserve">Ответственный исполнитель </t>
  </si>
  <si>
    <t>Вид подтверждающего документа</t>
  </si>
  <si>
    <t xml:space="preserve">  </t>
  </si>
  <si>
    <t xml:space="preserve">1.1. Контрольная точка </t>
  </si>
  <si>
    <t xml:space="preserve">2.1. Контрольная точка </t>
  </si>
  <si>
    <t>Иные мероприятия</t>
  </si>
  <si>
    <t xml:space="preserve"> «Александровск-Сахалинский район»</t>
  </si>
  <si>
    <t xml:space="preserve">комплекса процессных мероприятий </t>
  </si>
  <si>
    <t>человек</t>
  </si>
  <si>
    <t>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</si>
  <si>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Базовое значение</t>
  </si>
  <si>
    <t>х</t>
  </si>
  <si>
    <t>Не устанавливается</t>
  </si>
  <si>
    <t>-</t>
  </si>
  <si>
    <t xml:space="preserve"> проценты </t>
  </si>
  <si>
    <t>Приложение № 1</t>
  </si>
  <si>
    <t xml:space="preserve">муниципальной программы </t>
  </si>
  <si>
    <t>Раздел 1. ОСНОВНЫЕ ПОЛОЖЕНИЯ</t>
  </si>
  <si>
    <t>Ответственный исполнитель муниципальной программы</t>
  </si>
  <si>
    <t>Управление социальной политики городского округа «Александровск-Сахалинский район»</t>
  </si>
  <si>
    <t>Соисполнители муниципальной программы</t>
  </si>
  <si>
    <t>Период реализации</t>
  </si>
  <si>
    <t xml:space="preserve">2025 – 2030 годы </t>
  </si>
  <si>
    <t>Цели муниципальной программы</t>
  </si>
  <si>
    <t>Объемы финансового обеспечения за весь период реализации</t>
  </si>
  <si>
    <t xml:space="preserve">Раздел 2. ПОКАЗАТЕЛИ МУНИЦИПАЛЬНОЙ ПРОГРАММЫ </t>
  </si>
  <si>
    <t>Связь с показателями национальных целей</t>
  </si>
  <si>
    <t xml:space="preserve">Раздел 3. СТРУКТУРА МУНИЦИПАЛЬНОЙ ПРОГРАММЫ 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</si>
  <si>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</si>
  <si>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</si>
  <si>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Ответственный за реализацию структурного элемента: </t>
  </si>
  <si>
    <t>2025-2030 годы</t>
  </si>
  <si>
    <t>3.1.</t>
  </si>
  <si>
    <t>Раздел 4. ФИНАНСОВОЕ ОБЕСПЕЧЕНИЕ МУНИЦИПАЛЬНОЙ ПРОГРАММЫ</t>
  </si>
  <si>
    <t>Наименование муниципальной программы, структурного элемента/источник финансового обеспечения</t>
  </si>
  <si>
    <t>Задачи структурного элемента/отдельного мероприятия</t>
  </si>
  <si>
    <t>1.1.</t>
  </si>
  <si>
    <t xml:space="preserve"> Ответственный за реализацию структурного элемента:</t>
  </si>
  <si>
    <t>Предоставление выплат специалистам, проживающим и работающим в сельской местности на территории Сахалинской области, в том числе вышедшим на пенсию</t>
  </si>
  <si>
    <t>городского округа</t>
  </si>
  <si>
    <t>Приложение № 3</t>
  </si>
  <si>
    <t xml:space="preserve">3.1. Контрольная точка </t>
  </si>
  <si>
    <t>Приложение № 4</t>
  </si>
  <si>
    <t>Соисполнители</t>
  </si>
  <si>
    <t>Подведомственные учреждения</t>
  </si>
  <si>
    <t xml:space="preserve">Цель 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</si>
  <si>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</si>
  <si>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</si>
  <si>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 xml:space="preserve">Раздел 3. ПОКАЗАТЕЛИ КОМПЛЕКСА ПРОЦЕССНЫХ МЕРОПРИЯТИЙ </t>
  </si>
  <si>
    <t>Раздел 5. ФИНАНСОВОЕ ОБЕСПЕЧЕНИЕ КОМПЛЕКСА ПРОЦЕССНЫХ МЕРОПРИЯТИЙ</t>
  </si>
  <si>
    <t>Раздел 6. ПЛАН РЕАЛИЗАЦИИ КОМПЛЕКСА ПРОЦЕССНЫХ МЕРОПРИЯТИЙ</t>
  </si>
  <si>
    <t>Раздел 3. ПОКАЗАТЕЛИ КОМПЛЕКСА ПРОЦЕССНЫХ МЕРОПРИЯТИЙ</t>
  </si>
  <si>
    <t>Управление  социальной политики, подведомственные учреждения</t>
  </si>
  <si>
    <t>Управление социальной политики, подведомственные учреждения</t>
  </si>
  <si>
    <t> Управление социальной политики, подведомственные учреждения</t>
  </si>
  <si>
    <t>Управление социальной политики городского округа "Александровск- Сахалинский район"</t>
  </si>
  <si>
    <t>Миллион единиц</t>
  </si>
  <si>
    <t>Доля зданий учреждений культуры, находящихся в удовлетворитель ном состоянии, в общем
количестве зданий данных учреждений</t>
  </si>
  <si>
    <t>Комплекс процессных мероприятий «Создание условий для развития библиотечного дела»</t>
  </si>
  <si>
    <t>Комплекс процессных мероприятий «Создание условий для развития культурно-досугового обслуживания населения»</t>
  </si>
  <si>
    <t>Увеличение числа посещений мероприятий МБУ АС ЦБС к концу 2030 года в расчете на 1 жителя в год;
Обеспечение населения  библиотечным, библиографическим  и информационным обслуживанием (услугами) включая сохранность и безопасность фондов библиотек</t>
  </si>
  <si>
    <t>Увеличение числа посещений учреждений культурно-досуговых типа; Увеличение количества показов концертов и концертных программ, спектаклей, театральных постановок КМБУ АС ЦРДК. Увеличение количества показов кинофильмов в кинозале МБУ АС ЦРДК</t>
  </si>
  <si>
    <t>4.1.</t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</si>
  <si>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культурно-досугового обслуживания населения»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</si>
  <si>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r>
      <t>Комплекс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«Создание условий для развития библиотечного дела» </t>
    </r>
    <r>
      <rPr>
        <sz val="12"/>
        <color theme="1"/>
        <rFont val="Times New Roman"/>
        <family val="1"/>
        <charset val="204"/>
      </rPr>
      <t xml:space="preserve">(всего), в том числе: </t>
    </r>
  </si>
  <si>
    <t>2.1.</t>
  </si>
  <si>
    <t>5.1.</t>
  </si>
  <si>
    <t>Доля объектов культурного наследия, находящихся в удовлетворительном состоянии, в общем количестве объектов культурного наследия</t>
  </si>
  <si>
    <t>Управление  социальной политики, подведомственные учреждения, МКУ "Служба Заказчик"</t>
  </si>
  <si>
    <t>КОМПЛЕКСА ПРОЦЕССНЫХ МЕРОПРИЯТИЙ «СОЗДАНИЕ УСЛОВИЙ ДЛЯ РАЗВИТИЯ БИБЛИОТЕЧНОГО ДЕЛА»</t>
  </si>
  <si>
    <t>Финансовое осуществление деятельности муниципального учреждения культуры</t>
  </si>
  <si>
    <t>Комплекс процессных мероприятий «Оказание социальной поддержки и стимулирование труда работников культуры»</t>
  </si>
  <si>
    <t>Задача 1: «Внедрение системы моральных и материальных стимулов поддержки работников культуры, направленных на оказание социальной поддержки и стимулирование труда работников культуры»</t>
  </si>
  <si>
    <t xml:space="preserve">Созданы условия для привлечения работников культуры в культурную среду, ориентированных на воспитание гармонично развитой и социально ответственной личности на основе духовно-нравственных ценностей </t>
  </si>
  <si>
    <t>1.2.</t>
  </si>
  <si>
    <t>Раздел 5. ФИНАНСОВОЕ ОБЕСПЕЧЕНИЕ КОМПЛЕКСА ПРОЦЕССНЫХ МЕРОПРИЯТИЙ «СОЗДАНИЕ УСЛОВИЙ ДЛЯ РАЗВИТИЯ БИБЛИОТЕЧНОГО ДЕЛА»</t>
  </si>
  <si>
    <t>Комплекс процессных мероприятий «Создание условий для развития библиотечного дела» (всего), в том числе:</t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</si>
  <si>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«Оказание социальной поддержки и стимулирование труда работников культуры»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</si>
  <si>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t>Комплекс процессных мероприятий «Создание условий для развития культурно- досугового обслуживания населения» (всего), в том числе:</t>
  </si>
  <si>
    <t>Комплекс процессных мероприятий «Оказание социальной поддержки и стимулирование труда работников культуры» (всего), в том числе: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</si>
  <si>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библиотечного дела»</t>
    </r>
  </si>
  <si>
    <t>Раздел 5. ФИНАНСОВОЕ ОБЕСПЕЧЕНИЕ КОМПЛЕКСА ПРОЦЕССНЫХ МЕРОПРИЯТИЙ «СОЗДАНИЕ УСЛОВИЙ ДЛЯ РАЗВИТИЯ КУЛЬТУРНО- ДОСУГОВОГО ОБСЛУЖИВАНИЯ НАСЕЛЕНИЯ»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</si>
  <si>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культурно- досугового обслуживания населения»</t>
    </r>
  </si>
  <si>
    <t xml:space="preserve">1.   Обеспечена деятельность учреждений культуры» (КМБУ АС ЦРДК) </t>
  </si>
  <si>
    <t>Обеспечен высокий уровень качества и доступности культурно-досуговых услуг; созданы условия для воспитания духовно- нравственной, творческой личности и реализации творческого потенциала широких слоев населения</t>
  </si>
  <si>
    <t>Оказание услуг (выполнение работ)</t>
  </si>
  <si>
    <t>КОМПЛЕКСА ПРОЦЕССНЫХ МЕРОПРИЯТИЙ «СОЗДАНИЕ УСЛОВИЙ ДЛЯ РАЗВИТИЯ КУЛЬТУРНО- ДОСУГОВОГО ОБСЛУЖИВАНИЯ НАСЕЛЕНИЯ»</t>
  </si>
  <si>
    <t xml:space="preserve"> «ОКАЗАНИЕ СОЦИАЛЬНОЙ ПОДДЕРЖКИ И СТИМУЛИРОВАНИЕ ТРУДА РАБОТНИКОВ КУЛЬТУРЫ»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</si>
  <si>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«Предоставлены выплаты работникам учреждений культуры, которым присвоено звание «Заслуженный работник культуры Сахалинской области»</t>
    </r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</si>
  <si>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«Сохранение объектов культурного наследия и развития культурной инфраструктуры»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</si>
  <si>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r>
      <t xml:space="preserve">Комплекс процессных мероприятий </t>
    </r>
    <r>
      <rPr>
        <b/>
        <sz val="12"/>
        <color theme="1"/>
        <rFont val="Times New Roman"/>
        <family val="1"/>
        <charset val="204"/>
      </rPr>
      <t>«Поддержка и развитие социально- культурной деятельности»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</si>
  <si>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t>Комплекс процессных мероприятий «Сохранение объектов культурного наследия и развития культурной инфраструктуры»</t>
  </si>
  <si>
    <t>Комплекс процессных мероприятий «Поддержка и развитие социально- культурной деятельности»</t>
  </si>
  <si>
    <t>«РАЗВИТИЕ КУЛЬТУРЫ НА ТЕРРИТОРИИ ГОРОДСКОГО ОКРУГА "АЛЕКСАНДРОВСК-САХАЛИНСКИЙ РАЙОН»</t>
  </si>
  <si>
    <t xml:space="preserve">2. Мероприятие (результат) «Обеспечена охрана объектов (территорий) учреждений культуры частными охранными организациями» </t>
  </si>
  <si>
    <t>2. Мероприятие (результат) «Обеспечена охрана объектов (территорий) учреждений культуры частными охранными организациями» (МБУ АС ЦБС)</t>
  </si>
  <si>
    <t>2. Мероприятие (результат) «Обеспечена охрана объектов (территорий) учреждений культуры частными охранными организациями» (КМБУ АС ЦРДК)</t>
  </si>
  <si>
    <t>КОМПЛЕКСА ПРОЦЕССНЫХ МЕРОПРИЯТИЙ «СОХРАНЕНИЕ ОБЪЕКТОВ КУЛЬТУРНОГО НАСЛЕДИЯ И РАЗВИТИЯ КУЛЬТУРНОЙ ИНФРАСТРУКТУРЫ»</t>
  </si>
  <si>
    <t>Раздел 5. ФИНАНСОВОЕ ОБЕСПЕЧЕНИЕ КОМПЛЕКСА ПРОЦЕССНЫХ МЕРОПРИЯТИЙ «СОХРАНЕНИЕ ОБЪЕКТОВ КУЛЬТУРНОГО НАСЛЕДИЯ И РАЗВИТИЯ КУЛЬТУРНОЙ ИНФРАСТРУКТУРЫ»</t>
  </si>
  <si>
    <t>1. 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</si>
  <si>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2. Мероприятие (результат) «Подготовка и переподготовка кадров работников учреждений культуры»</t>
  </si>
  <si>
    <t>3. Мероприятие (результат) «Предоставлены выплаты работникам учреждений культуры, которым присвоено звание «Заслуженный работник культуры Сахалинской области»</t>
  </si>
  <si>
    <t>1. Мероприятие (результат) 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</si>
  <si>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r>
      <t>Комплекс процессных мероприятий «Сохранение объектов культурного наследия и развития культурной инфраструктуры</t>
    </r>
    <r>
      <rPr>
        <b/>
        <sz val="12"/>
        <rFont val="Times New Roman"/>
        <family val="1"/>
        <charset val="204"/>
      </rPr>
      <t>» (всего), в том числе:</t>
    </r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</si>
  <si>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«Сохранение объектов культурного наследия и развития культурной инфраструктуры» </t>
    </r>
  </si>
  <si>
    <t>1.  Мероприятие (результат) «Создание условий для сохранности объектов культурного наследия»</t>
  </si>
  <si>
    <t>«ПОДДЕРЖКА И РАЗВИТИЕ СОЦИАЛЬНО- КУЛЬТУРНОЙ ДЕЯТЕЛЬНОСТИ»</t>
  </si>
  <si>
    <t>1. Мероприятие (результат) «Обеспечена организация и проведение праздничных мероприятий»</t>
  </si>
  <si>
    <t>2. Мероприятие (результат) «Обеспечено развитие и поддержка национальной культуры коренных малочисленных народов Севера»</t>
  </si>
  <si>
    <t>3. Мероприятие (результат) «Обеспечена организация гастрольной деятельности самодеятельных коллективов и проведения фестивалей»</t>
  </si>
  <si>
    <t>Комплекс процессных мероприятий «Поддержка и развитие социально- культурной деятельсти» (всего), в том числе:</t>
  </si>
  <si>
    <t xml:space="preserve">
Доля объектов культурного наследия, находящихся в удовлетворительном состоянии, в общем количестве объектов культурного наследия к 2030 году составит 70%</t>
  </si>
  <si>
    <t>Мероприятие (результат) «Подготовка и переподготовка кадров работников учреждений культуры»</t>
  </si>
  <si>
    <t>Обеспечение проведения мероприятий по переподготовке кадров работников учреждений культуры</t>
  </si>
  <si>
    <t>Предоставление выплат работникам учреждений культуры, которым присвоено звание "Заслуженный работник культуры Сахалинской области"</t>
  </si>
  <si>
    <t xml:space="preserve"> Мероприятие (результат) «Предоставлены выплаты работникам учреждений культуры, которым присвоено звание «Заслуженный работник культуры Сахалинской области»</t>
  </si>
  <si>
    <t>3. Мероприятие (результат) «Предоставлены выплаты работникам  учреждений культуры, которым присвоено звание «Заслуженный работник культуры Сахалинской области»</t>
  </si>
  <si>
    <t>Задача 1: Создание условий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</t>
  </si>
  <si>
    <t>Созданы условия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</t>
  </si>
  <si>
    <t>Число посещений культурных мероприятий.</t>
  </si>
  <si>
    <t>  Оказание  услуг</t>
  </si>
  <si>
    <t xml:space="preserve"> «Обеспечено развитие и поддержка национальной культуры коренных малочисленных народов Севера»</t>
  </si>
  <si>
    <t xml:space="preserve"> Оказание  услуг</t>
  </si>
  <si>
    <t>«Обеспечена организация гастрольной деятельности самодеятельных коллективов и проведения фестивалей»</t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</si>
  <si>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"Создание условий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ценностям"</t>
    </r>
  </si>
  <si>
    <t xml:space="preserve">Не устанавливается </t>
  </si>
  <si>
    <t>х </t>
  </si>
  <si>
    <t>Созданы условия направленные на увеличения числа посещений МБУ АС ЦБС с целью сохранения библиотек как общественного института распространения книги и приобщения к чтению</t>
  </si>
  <si>
    <t>Обеспечен высокий уровень качества и доступности культурно-досуговых услуг</t>
  </si>
  <si>
    <t xml:space="preserve">Мероприятие (результат) «Создание условий для сохранности объектов культурного наследия»
</t>
  </si>
  <si>
    <t>Мероприятие (результат) «Создание условий для строительства и проведения капитальных и текущих ремонтов учреждений культуры»</t>
  </si>
  <si>
    <t>Увеличина доля зданий учреждений культуры, находящихся в удовлетворительном состоянии, в общем количестве зданий данных учреждений</t>
  </si>
  <si>
    <t>Увеличина доля объектов культурного наследия, находящихся в удовлетворительном состоянии, в общем количестве объектов культурного наследия</t>
  </si>
  <si>
    <t>136 501,0 тыс. рублей</t>
  </si>
  <si>
    <t>Таблица 1</t>
  </si>
  <si>
    <t>Муниципальное казенное учреждение "Служба Заказчик", отдел архитектуры и градостроительства администрации городского округа "Александровск- Сахалинский район"</t>
  </si>
  <si>
    <t>подведомственные учреждения</t>
  </si>
  <si>
    <t xml:space="preserve">Связь с национальными целями развития Российской Федерации/ Государственными программами Российской Федерации/ государственной программой Сахалинской области </t>
  </si>
  <si>
    <t>Реализация стратегической роли культуры как духовно- нравственного основания для формирования гармонично развитой личности, укрепление единства российского общества и российской гражданской идентичности, повышение востребованности услуг организаций культуры и цифровых ресурсов в сфере культуры/ Государственная программа Российской Федерации «Развитие культуры», утвержденная постановлением Правительства Российской Федерации от 15.04.2014 № 317</t>
  </si>
  <si>
    <t>Таблица 2</t>
  </si>
  <si>
    <t>Единица измерения (по ОКЕИ)</t>
  </si>
  <si>
    <t>Создание условий для повышения
эффективности деятельности организаций культуры; Увеличение числа посещений мероприятий организаций культуры, до 0,501</t>
  </si>
  <si>
    <t>1.3.</t>
  </si>
  <si>
    <t xml:space="preserve">Число посещений мероприятий организаций культуры
</t>
  </si>
  <si>
    <t>Таблица 3</t>
  </si>
  <si>
    <t>Таблица 4</t>
  </si>
  <si>
    <t>комплекса процессных мероприятий «СОЗДАНИЕ УСЛОВИЙ ДЛЯ РАЗВИТИЯ БИБЛИОТЕЧНОГО ДЕЛА»</t>
  </si>
  <si>
    <t>Куратор муниципального проекта</t>
  </si>
  <si>
    <t xml:space="preserve">1.  Мероприятие (результат) «Создание условий для сохранности объектов культурного наследия» (всего), в том числе: </t>
  </si>
  <si>
    <t xml:space="preserve">Муниципальная программа "Развитие культуры в городском округе "Александровск- Сахалинский район"/ Государственная программа Сахалинской области "Развитие сферы культуры в Сахалинской области", утвержденная постановлением Правительства Сахалинской области от 2 августа 2023 года № 409 </t>
  </si>
  <si>
    <t>Раздел 3. ПОКАЗАТЕЛИ КОМПЛЕКСА ПРОЦЕССНЫХ МЕРОПРИЯТИЙ «СОЗДАНИЕ УСЛОВИЙ ДЛЯ РАЗВИТИЯ БИБЛИОТЕЧНОГО ДЕЛА»</t>
  </si>
  <si>
    <t xml:space="preserve">Раздел 4. МЕРОПРИЯТИЯ </t>
  </si>
  <si>
    <t>Таблица 5</t>
  </si>
  <si>
    <t>Таблица 6</t>
  </si>
  <si>
    <t>Раздел 6. ПЛАН РЕАЛИЗАЦИИ КОМПЛЕКСА ПРОЦЕССНЫХ МЕРОПРИЯТИЙ «СОЗДАНИЕ УСЛОВИЙ ДЛЯ РАЗВИТИЯ БИБЛИОТЕЧНОГО ДЕЛА»</t>
  </si>
  <si>
    <t>Приложение № 2</t>
  </si>
  <si>
    <t>Ответственный исполнитель</t>
  </si>
  <si>
    <t>Связь с национальными целями развития Российской Федерации/ Государственными программами Российской Федерации/ государственной программой Сахалинской области</t>
  </si>
  <si>
    <t>комплекса процессных мероприятий «СОЗДАНИЕ УСЛОВИЙ ДЛЯ РАЗВИТИЯ КУЛЬТУРНО- ДОСУГОВОГО ОБСЛУЖИВАНИЯ НАСЕЛЕНИЯ»</t>
  </si>
  <si>
    <t>Раздел 3. ПОКАЗАТЕЛИ КОМПЛЕКСА ПРОЦЕССНЫХ МЕРОПРИЯТИЙ «СОЗДАНИЕ УСЛОВИЙ ДЛЯ РАЗВИТИЯ КУЛЬТУРНО- ДОСУГОВОГО ОБСЛУЖИВАНИЯ НАСЕЛЕНИЯ»</t>
  </si>
  <si>
    <t>Раздел 4. МЕРОПРИЯТИЯ</t>
  </si>
  <si>
    <t>Мероприятие (результат)
«Обеспечена охрана объектов (территорий) учреждений культуры частными охранными организациями» (КМБУ АС ЦРДК)</t>
  </si>
  <si>
    <t>Раздел 6. ПЛАН РЕАЛИЗАЦИИ КОМПЛЕКСА ПРОЦЕССНЫХ МЕРОПРИЯТИЙ «СОЗДАНИЕ УСЛОВИЙ ДЛЯ РАЗВИТИЯ КУЛЬТУРНО- ДОСУГОВОГО ОБСЛУЖИВАНИЯ НАСЕЛЕНИЯ»</t>
  </si>
  <si>
    <t>Управление социальной политики городского округа "Александровск- Сахалиснкий район"</t>
  </si>
  <si>
    <t>КОМПЛЕКСА ПРОЦЕССНЫХ МЕРОПРИЯТИЙ «ОКАЗАНИЕ СОЦИАЛЬНОЙ ПОДДЕРЖКИ И СТИМУЛИРОВАНИЕ ТРУДА РАБОТНИКОВ КУЛЬТУРЫ»</t>
  </si>
  <si>
    <t>Приложение № 5</t>
  </si>
  <si>
    <t xml:space="preserve">«Развитие культуры на территории </t>
  </si>
  <si>
    <t>Раздел 3. ПОКАЗАТЕЛИ КОМПЛЕКСА ПРОЦЕССНЫХ МЕРОПРИЯТИЙ «СОХРАНЕНИЕ ОБЪЕКТОВ КУЛЬТУРНОГО НАСЛЕДИЯ И РАЗВИТИЯ КУЛЬТУРНОЙ ИНФРАСТРУКТУРЫ»</t>
  </si>
  <si>
    <t xml:space="preserve">Единица измерения (по ОКЕИ)  </t>
  </si>
  <si>
    <t>Цель 2: Доля объектов культурного наследия, находящихся в удовлетворительном состоянии, в общем количестве объектов культурного наследия</t>
  </si>
  <si>
    <t xml:space="preserve">2.  Мероприятие (результат) «Создание условий для строительства и проведения капитальных и текущих ремонтов учреждений культуры» (всего), в том числе: </t>
  </si>
  <si>
    <t>Раздел 6. ПЛАН РЕАЛИЗАЦИИ КОМПЛЕКСА ПРОЦЕССНЫХ МЕРОПРИЯТИЙ  «СОХРАНЕНИЕ ОБЪЕКТОВ КУЛЬТУРНОГО НАСЛЕДИЯ И РАЗВИТИЯ КУЛЬТУРНОЙ ИНФРАСТРУКТУРЫ»</t>
  </si>
  <si>
    <t>2.  Мероприятие (результат) «Создание условий для строительства и проведения капитальных и текущих ремонтов учреждений культуры»</t>
  </si>
  <si>
    <t>комплекса процессных мероприятий «ПОДДЕРЖКА И РАЗВИТИЕ СОЦИАЛЬНО- КУЛЬТУРНОЙ ДЕЯТЕЛЬНОСТИ»</t>
  </si>
  <si>
    <t>Управление социальной политики городского окрга "Александровск- Сахалинский район"</t>
  </si>
  <si>
    <t>КОМПЛЕКСА ПРОЦЕССНЫХ МЕРОПРИЯТИЙ «ПОДДЕРЖКА И РАЗВИТИЕ СОЦИАЛЬНО- КУЛЬТУРНОЙ ДЕЯТЕЛЬНОСТИ»</t>
  </si>
  <si>
    <t>Раздел 5. ФИНАНСОВОЕ ОБЕСПЕЧЕНИЕ КОМПЛЕКСА ПРОЦЕССНЫХ МЕРОПРИЯТИЙ «ПОДДЕРЖКА И РАЗВИТИЕ СОЦИАЛЬНО- КУЛЬТУРНОЙ ДЕЯТЕЛЬНОСТИ»</t>
  </si>
  <si>
    <t>Раздел 6. ПЛАН РЕАЛИЗАЦИИ КОМПЛЕКСА ПРОЦЕССНЫХ МЕРОПРИЯТИЙ «ПОДДЕРЖКА И РАЗВИТИЕ СОЦИАЛЬНО- КУЛЬТУРНОЙ ДЕЯТЕЛЬНОСТИ»</t>
  </si>
  <si>
    <t>2. Мероприятие (результат) «Обеспечено развитие и поддержка национальной культуры коренных малочисленных народов Севера» (всего), в том числе:</t>
  </si>
  <si>
    <t>3. Мероприятие (результат) «Обеспечена организация гастрольной деятельности самодеятельных коллективов и проведения фестивалей» (всего), в том числе:</t>
  </si>
  <si>
    <t xml:space="preserve">МУНИЦИПАЛЬНАЯ ПРОГРАММА "РАЗВИТИЕ КУЛЬТУРЫ НА ТЕРРИТОРИИ ГОРОДСКОГО ОКРУГА "АЛЕКСАНДРОВСК- САХАЛИНСКИЙ РАЙОН" (всего), в том числе: </t>
  </si>
  <si>
    <t>70 450,0 тыс. рублей</t>
  </si>
  <si>
    <t>62 250,0 тыс. рублей</t>
  </si>
  <si>
    <t>1 501,0 тыс. рублей</t>
  </si>
  <si>
    <t>0,0 тыс. рублей</t>
  </si>
  <si>
    <t>2 300,0 тыс. рублей</t>
  </si>
  <si>
    <t>комплекса процессных мероприятий «СОХРАНЕНИЕ ОБЪЕКТОВ КУЛЬТУРНОГО НАСЛЕДИЯ И РАЗВИТИЯ КУЛЬТУРНОЙ ИНФРАСТРУКТУРЫ»</t>
  </si>
  <si>
    <t>подведомственные учреждения УСП ГО, АДМИНИСТРАЦИЯ</t>
  </si>
  <si>
    <t>1.4.</t>
  </si>
  <si>
    <t>Доля объектов культурного наследия, находящихся в удовлетворительном состоянии, в общем
количестве объектов культурного наследия</t>
  </si>
  <si>
    <t>Управление  социальной политики, подведомственные учреждения, МКУ "Служба Заказчик", КУМС</t>
  </si>
  <si>
    <t>Число посещений мероприятий организаций культуры</t>
  </si>
  <si>
    <t>Увеличение числа посещений культурных мероприятий в три раза по сравнению с показателем 2019 года</t>
  </si>
  <si>
    <t>Цель муниципальной программы "Создание условий для реализации стратегической роли культуры как фактора формирования духовно-нравственной, творческой, гармонично развитой личности, консолидации общества, повышение востребованности услуг организаций культуры на территории городского округа "Александровск-Сахалинский район""</t>
  </si>
  <si>
    <t>Создание условий для реализации стратегической роли культуры как фактора формирования духовно-нравственной, творческой, гармонично развитой личности, консолидации общества, повышение востребованности услуг организаций культуры на территории городского округа "Александровск-Сахалинский район"</t>
  </si>
  <si>
    <t>1.1</t>
  </si>
  <si>
    <t>Число посещений учреждений культурно-досугового типа</t>
  </si>
  <si>
    <t>Повышение доступности профессионального и любительского искусства и культурно-досуговых услуг для жителей городского округа "Александровск-Сахалинский район"</t>
  </si>
  <si>
    <t>1.2</t>
  </si>
  <si>
    <t>отдел архитектуры и градостроительства администрации городского округа "Александровск- Сахалинский район", Муниципальное казенное учреждение "Служба Заказчик", КУМС</t>
  </si>
  <si>
    <t>Повышение уровня сохранности объектов культурного наследия и развития инфраструктуры в сфере культуры</t>
  </si>
  <si>
    <t>Цель: Повышение уровня сохранности объектов культурного наследия и развития инфраструктуры в сфере культуры</t>
  </si>
  <si>
    <t>Доля зданий учреждений культуры, находящихся в удовлетворительном состоянии, в общем количестве зданий данных учреждений</t>
  </si>
  <si>
    <t xml:space="preserve"> МКУ "Служба Заказчик", КУМС</t>
  </si>
  <si>
    <t>Управление социальной политики, подведомственные учреждения, МКУ "Служба Заказчик"</t>
  </si>
  <si>
    <t xml:space="preserve"> МКУ "Служба Заказчик",  КУМС</t>
  </si>
  <si>
    <t>Число посещений МБУ АС ЦБС</t>
  </si>
  <si>
    <t>Доля зданий учреждений культуры, находящихся в удовлетворитель ном состоянии, в общем
количестве зданий данных учреждений к 2030 году составит 89,5%</t>
  </si>
  <si>
    <t>Задача 1: Создание условий для сохранения библиотек как общественного института распространения книги и приобщения к чтению, повышение уровня литературной грамотности населения, повышение качества и разнообразия библиотечных услуг, создание необходимых условий для обеспечения деятельности учреждений культуры</t>
  </si>
  <si>
    <t>Задача 1: Создание условий для обеспечения высокого уровня качества и доступности культурно- досуговых услуг; воспитания духовно- нравственной, творческой личности и реализации творческого потенциала широких слоев населения муниципального образования городской округ "Александровск- Сахалинский район", создание необходимых условий для обеспечения деятельности учреждений культуры</t>
  </si>
  <si>
    <t>Задача 1: Создание условий для повышения уровня сохранности объектов культурного наследия территории муниципального городской округ "Александровск- Сахалинский район" и для развития инфраструктуры на территории муниципального городской округ "Александровск- Сахалинский район"</t>
  </si>
  <si>
    <t xml:space="preserve">Повышение обеспеченности услугами библиотек и приобщение к чтению населения городского населения городского округа "Александровск-Сахалинский район" </t>
  </si>
  <si>
    <t>миллион единиц</t>
  </si>
  <si>
    <t>Задача: "Создание условий для сохранения библиотек как общественного института распространения книги и приобщения к чтению, повышение уровня литературной грамотности населения, повышение качества и разнообразия библиотечных услуг, создание необходимых условий для обеспечения деятельности учреждений культуры"</t>
  </si>
  <si>
    <t xml:space="preserve">Цель: Повышение обеспеченности услугами библиотек и приобщение к чтению населения городского населения городского округа "Александровск-Сахалинский район" </t>
  </si>
  <si>
    <t>Задача "Создание условий для обеспечения высокого уровня качества и доступности культурно- досуговых услуг; воспитания духовно- нравственной, творческой личности и реализации творческого потенциала широких слоев населения муниципального образования городской округ "Александровск- Сахалинский район", создание необходимых условий для обеспечения деятельности учреждений культуры"</t>
  </si>
  <si>
    <t>Удовлетворение интересов и потребностей работников сферы культура для побуждения достижений высоких результатов при выполнении должностных обязанностей и повышения продуктивности деятельности учреждений сферы культура</t>
  </si>
  <si>
    <t>Задача «Внедрение системы моральных и материальных стимулов поддержки работников культуры, направленных на оказание социальной поддержки и стимулирование труда работников культуры»</t>
  </si>
  <si>
    <t>Цель:  "Удовлетворение интересов и потребностей работников сферы культура для побуждения достижений высоких результатов при выполнении должностных обязанностей и повышения продуктивности деятельности учреждений сферы культура"</t>
  </si>
  <si>
    <t>1.5.</t>
  </si>
  <si>
    <t xml:space="preserve"> Задача: "Создание условий для повышения уровня сохранности объектов культурного наследия территории муниципального городской округ "Александровск- Сахалинский район" и для развития инфраструктуры на территории муниципального городской округ "Александровск- Сахалинский район""</t>
  </si>
  <si>
    <t>МКУ "Служба Заказчик", отдел архитектуры и градостроительства администрации городского округа "Александровск-Сахалинский район"</t>
  </si>
  <si>
    <t xml:space="preserve">Создание условий, обеспечивающих доступ населения к высококачественным культурным услугам, формирующим благоприятную среду для всестороннего развития личности </t>
  </si>
  <si>
    <t xml:space="preserve">Цель: "Создание условий, обеспечивающих доступ населения к высококачественным культурным услугам, формирующим благоприятную среду для всестороннего развития личности" </t>
  </si>
  <si>
    <r>
      <t>Задача: "</t>
    </r>
    <r>
      <rPr>
        <b/>
        <sz val="12"/>
        <color theme="1"/>
        <rFont val="Times New Roman"/>
        <family val="1"/>
        <charset val="204"/>
      </rPr>
      <t>Создание условий для получения гражданами дополнительных возможностей для творческого развития и самореализации в современных учреждениях культуры, а также более широкого доступа к культурным ценностям"</t>
    </r>
  </si>
  <si>
    <t>ПРОЦЕССНАЯ ЧАСТЬ</t>
  </si>
  <si>
    <t xml:space="preserve">Мероприятие (результат) «Обеспечена деятельность учреждений по библиотечному обслуживанию населения» </t>
  </si>
  <si>
    <t xml:space="preserve">1. Мероприятие (результат) «Обеспечена деятельность учреждений по библиотечному обслуживанию населения» (всего), в том числе: </t>
  </si>
  <si>
    <t xml:space="preserve">1. Мероприятие (результат) «Обеспечена деятельность учреждений по библиотечному обслуживанию населения» </t>
  </si>
  <si>
    <t>Муниципальный контракт</t>
  </si>
  <si>
    <t>Не позднее 11 января ежегодно</t>
  </si>
  <si>
    <t xml:space="preserve">Мероприятие (результат) «Обеспечена деятельность учреждений по культурно- досуговому обслуживанию населения» </t>
  </si>
  <si>
    <t xml:space="preserve">Мероприятие (результат) «Обеспечена охрана объектов (территорий) учреждений культуры частными охранными организациями» (МБУ АС ЦБС)
</t>
  </si>
  <si>
    <t xml:space="preserve">1. Мероприятие (результат) «Обеспечена деятельность учреждений по культурно- досуговому обслуживанию населения» (всего), в том числе: </t>
  </si>
  <si>
    <r>
      <t xml:space="preserve">Единица измерения (по </t>
    </r>
    <r>
      <rPr>
        <u/>
        <sz val="9"/>
        <color rgb="FF0000FF"/>
        <rFont val="Times New Roman"/>
        <family val="1"/>
        <charset val="204"/>
      </rPr>
      <t>ОКЕИ</t>
    </r>
    <r>
      <rPr>
        <sz val="9"/>
        <color theme="1"/>
        <rFont val="Times New Roman"/>
        <family val="1"/>
        <charset val="204"/>
      </rPr>
      <t xml:space="preserve">) </t>
    </r>
  </si>
  <si>
    <t>не установлена</t>
  </si>
  <si>
    <t>Реестр платежных поручений</t>
  </si>
  <si>
    <t>не позднее 25.12 ежегодно</t>
  </si>
  <si>
    <t xml:space="preserve">Договоры на подготовку и переподготовку кадров </t>
  </si>
  <si>
    <t>Управление социальной политики, подведомственные учреждения, МКУ "Служба Заказчик" , администрация городского округа "Александровск- Сахалинский рйаон", отдел архитектуры и градостроительства</t>
  </si>
  <si>
    <t>подведомственные учреждения, администрация городского округа "Александровск- Сахалинский район"</t>
  </si>
  <si>
    <t>Мероприятие (результат) «Обеспечена организация и проведение праздничных и социально-значимых мероприятий на территории городского округа «Александровск- Сахалинский район»</t>
  </si>
  <si>
    <t xml:space="preserve">1. Мероприятие (результат) «Обеспечена организация и проведение праздничных и социально-значимых мероприятий на территории городского округа «Александровск- Сахалинский район» в том числе: </t>
  </si>
  <si>
    <t>от 26.09.2024 года № 722</t>
  </si>
  <si>
    <t>к муниципальной программе</t>
  </si>
  <si>
    <t xml:space="preserve"> «Александровск-Сахалинский район», утвержденной</t>
  </si>
  <si>
    <t>постановлением администрации городского округа</t>
  </si>
  <si>
    <t>"Развитие культуры на территории городского округа</t>
  </si>
  <si>
    <t>«Развитие культуры на территории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</si>
</sst>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459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C459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Border="1"/>
    <xf numFmtId="0" fontId="3" fillId="3" borderId="0" xfId="0" applyFont="1" applyFill="1"/>
    <xf numFmtId="0" fontId="8" fillId="0" borderId="0" xfId="0" applyFont="1"/>
    <xf numFmtId="0" fontId="6" fillId="0" borderId="0" xfId="0" applyFont="1"/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0" fillId="0" borderId="0" xfId="0" applyFont="1"/>
    <xf numFmtId="0" fontId="3" fillId="0" borderId="0" xfId="0" applyFont="1" applyAlignment="1">
      <alignment horizontal="right"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81"/>
  <sheetViews>
    <sheetView tabSelected="1" zoomScale="60" zoomScaleNormal="60" workbookViewId="0">
      <selection activeCell="A69" sqref="A69:F69"/>
    </sheetView>
  </sheetViews>
  <sheetFormatPr defaultRowHeight="15.75" x14ac:dyDescent="0.25"/>
  <cols>
    <col min="1" max="1" width="9.140625" style="23"/>
    <col min="2" max="2" width="60.28515625" style="4" customWidth="1"/>
    <col min="3" max="3" width="10.7109375" style="4" customWidth="1"/>
    <col min="4" max="4" width="8.42578125" style="4" customWidth="1"/>
    <col min="5" max="5" width="10.7109375" style="4" customWidth="1"/>
    <col min="6" max="6" width="6.42578125" style="4" customWidth="1"/>
    <col min="7" max="7" width="14.42578125" style="4" customWidth="1"/>
    <col min="8" max="8" width="11.5703125" style="4" customWidth="1"/>
    <col min="9" max="9" width="12.28515625" style="4" customWidth="1"/>
    <col min="10" max="10" width="11.85546875" style="4" customWidth="1"/>
    <col min="11" max="11" width="19.85546875" style="4" customWidth="1"/>
    <col min="12" max="12" width="17.42578125" style="4" customWidth="1"/>
    <col min="13" max="13" width="24.140625" style="4" customWidth="1"/>
    <col min="14" max="16384" width="9.140625" style="4"/>
  </cols>
  <sheetData>
    <row r="1" spans="1:13" s="43" customFormat="1" x14ac:dyDescent="0.25">
      <c r="A1" s="83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s="43" customFormat="1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s="43" customFormat="1" x14ac:dyDescent="0.25">
      <c r="A3" s="83" t="s">
        <v>282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s="82" customFormat="1" x14ac:dyDescent="0.25">
      <c r="A4" s="83" t="s">
        <v>279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3" s="82" customFormat="1" x14ac:dyDescent="0.25">
      <c r="A5" s="83" t="s">
        <v>280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s="82" customFormat="1" x14ac:dyDescent="0.25">
      <c r="A6" s="83" t="s">
        <v>40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ht="14.25" customHeight="1" x14ac:dyDescent="0.25">
      <c r="M7" s="79" t="s">
        <v>277</v>
      </c>
    </row>
    <row r="8" spans="1:13" x14ac:dyDescent="0.25">
      <c r="A8" s="95" t="s">
        <v>22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13" x14ac:dyDescent="0.25">
      <c r="A9" s="95" t="s">
        <v>50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3" ht="26.25" customHeight="1" x14ac:dyDescent="0.25">
      <c r="A10" s="99" t="s">
        <v>127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</row>
    <row r="12" spans="1:13" x14ac:dyDescent="0.25">
      <c r="A12" s="95" t="s">
        <v>51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</row>
    <row r="13" spans="1:13" x14ac:dyDescent="0.25">
      <c r="M13" s="35" t="s">
        <v>168</v>
      </c>
    </row>
    <row r="14" spans="1:13" ht="24.75" customHeight="1" x14ac:dyDescent="0.25">
      <c r="A14" s="93" t="s">
        <v>52</v>
      </c>
      <c r="B14" s="93"/>
      <c r="C14" s="93"/>
      <c r="D14" s="93"/>
      <c r="E14" s="93"/>
      <c r="F14" s="93"/>
      <c r="G14" s="93"/>
      <c r="H14" s="94" t="s">
        <v>53</v>
      </c>
      <c r="I14" s="94"/>
      <c r="J14" s="94"/>
      <c r="K14" s="94"/>
      <c r="L14" s="94"/>
      <c r="M14" s="94"/>
    </row>
    <row r="15" spans="1:13" ht="45.75" customHeight="1" x14ac:dyDescent="0.25">
      <c r="A15" s="93" t="s">
        <v>54</v>
      </c>
      <c r="B15" s="93"/>
      <c r="C15" s="93"/>
      <c r="D15" s="93"/>
      <c r="E15" s="93"/>
      <c r="F15" s="93"/>
      <c r="G15" s="93"/>
      <c r="H15" s="94" t="s">
        <v>169</v>
      </c>
      <c r="I15" s="94"/>
      <c r="J15" s="94"/>
      <c r="K15" s="94"/>
      <c r="L15" s="94"/>
      <c r="M15" s="94"/>
    </row>
    <row r="16" spans="1:13" ht="33" customHeight="1" x14ac:dyDescent="0.25">
      <c r="A16" s="93" t="s">
        <v>26</v>
      </c>
      <c r="B16" s="93"/>
      <c r="C16" s="93"/>
      <c r="D16" s="93"/>
      <c r="E16" s="93"/>
      <c r="F16" s="93"/>
      <c r="G16" s="93"/>
      <c r="H16" s="94" t="s">
        <v>274</v>
      </c>
      <c r="I16" s="94"/>
      <c r="J16" s="94"/>
      <c r="K16" s="94"/>
      <c r="L16" s="94"/>
      <c r="M16" s="94"/>
    </row>
    <row r="17" spans="1:13" ht="36" customHeight="1" x14ac:dyDescent="0.25">
      <c r="A17" s="93" t="s">
        <v>55</v>
      </c>
      <c r="B17" s="93"/>
      <c r="C17" s="93"/>
      <c r="D17" s="93"/>
      <c r="E17" s="93"/>
      <c r="F17" s="93"/>
      <c r="G17" s="93"/>
      <c r="H17" s="94" t="s">
        <v>56</v>
      </c>
      <c r="I17" s="94"/>
      <c r="J17" s="94"/>
      <c r="K17" s="94"/>
      <c r="L17" s="94"/>
      <c r="M17" s="94"/>
    </row>
    <row r="18" spans="1:13" ht="75.75" customHeight="1" x14ac:dyDescent="0.25">
      <c r="A18" s="93" t="s">
        <v>57</v>
      </c>
      <c r="B18" s="93"/>
      <c r="C18" s="93"/>
      <c r="D18" s="93"/>
      <c r="E18" s="93"/>
      <c r="F18" s="93"/>
      <c r="G18" s="93"/>
      <c r="H18" s="102" t="s">
        <v>228</v>
      </c>
      <c r="I18" s="103"/>
      <c r="J18" s="103"/>
      <c r="K18" s="103"/>
      <c r="L18" s="103"/>
      <c r="M18" s="104"/>
    </row>
    <row r="19" spans="1:13" ht="36" customHeight="1" x14ac:dyDescent="0.25">
      <c r="A19" s="93" t="s">
        <v>58</v>
      </c>
      <c r="B19" s="93"/>
      <c r="C19" s="93"/>
      <c r="D19" s="93"/>
      <c r="E19" s="93"/>
      <c r="F19" s="93"/>
      <c r="G19" s="93"/>
      <c r="H19" s="101" t="s">
        <v>167</v>
      </c>
      <c r="I19" s="101"/>
      <c r="J19" s="101"/>
      <c r="K19" s="101"/>
      <c r="L19" s="101"/>
      <c r="M19" s="101"/>
    </row>
    <row r="20" spans="1:13" ht="103.5" customHeight="1" x14ac:dyDescent="0.25">
      <c r="A20" s="93" t="s">
        <v>171</v>
      </c>
      <c r="B20" s="93"/>
      <c r="C20" s="93"/>
      <c r="D20" s="93"/>
      <c r="E20" s="93"/>
      <c r="F20" s="93"/>
      <c r="G20" s="93"/>
      <c r="H20" s="94" t="s">
        <v>172</v>
      </c>
      <c r="I20" s="94"/>
      <c r="J20" s="94"/>
      <c r="K20" s="94"/>
      <c r="L20" s="94"/>
      <c r="M20" s="94"/>
    </row>
    <row r="21" spans="1:13" x14ac:dyDescent="0.25">
      <c r="A21" s="32"/>
    </row>
    <row r="22" spans="1:13" x14ac:dyDescent="0.25">
      <c r="A22" s="95" t="s">
        <v>59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1:13" ht="21.75" customHeight="1" x14ac:dyDescent="0.25">
      <c r="A23" s="99" t="s">
        <v>127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</row>
    <row r="24" spans="1:13" x14ac:dyDescent="0.25">
      <c r="M24" s="35" t="s">
        <v>173</v>
      </c>
    </row>
    <row r="25" spans="1:13" ht="45" customHeight="1" x14ac:dyDescent="0.25">
      <c r="A25" s="109" t="s">
        <v>0</v>
      </c>
      <c r="B25" s="94" t="s">
        <v>27</v>
      </c>
      <c r="C25" s="111" t="s">
        <v>174</v>
      </c>
      <c r="D25" s="109" t="s">
        <v>5</v>
      </c>
      <c r="E25" s="94" t="s">
        <v>28</v>
      </c>
      <c r="F25" s="94"/>
      <c r="G25" s="94"/>
      <c r="H25" s="94"/>
      <c r="I25" s="94"/>
      <c r="J25" s="94"/>
      <c r="K25" s="109" t="s">
        <v>29</v>
      </c>
      <c r="L25" s="105" t="s">
        <v>60</v>
      </c>
      <c r="M25" s="106"/>
    </row>
    <row r="26" spans="1:13" x14ac:dyDescent="0.25">
      <c r="A26" s="110"/>
      <c r="B26" s="94"/>
      <c r="C26" s="112"/>
      <c r="D26" s="110"/>
      <c r="E26" s="31">
        <v>2025</v>
      </c>
      <c r="F26" s="31">
        <v>2026</v>
      </c>
      <c r="G26" s="31">
        <v>2027</v>
      </c>
      <c r="H26" s="31">
        <v>2028</v>
      </c>
      <c r="I26" s="31">
        <v>2029</v>
      </c>
      <c r="J26" s="31">
        <v>2030</v>
      </c>
      <c r="K26" s="110"/>
      <c r="L26" s="107"/>
      <c r="M26" s="108"/>
    </row>
    <row r="27" spans="1:13" x14ac:dyDescent="0.25">
      <c r="A27" s="31">
        <v>1</v>
      </c>
      <c r="B27" s="31">
        <v>2</v>
      </c>
      <c r="C27" s="31">
        <v>3</v>
      </c>
      <c r="D27" s="31">
        <v>4</v>
      </c>
      <c r="E27" s="31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94">
        <v>12</v>
      </c>
      <c r="M27" s="94"/>
    </row>
    <row r="28" spans="1:13" ht="43.5" customHeight="1" x14ac:dyDescent="0.25">
      <c r="A28" s="31" t="s">
        <v>31</v>
      </c>
      <c r="B28" s="100" t="s">
        <v>227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</row>
    <row r="29" spans="1:13" ht="101.25" customHeight="1" x14ac:dyDescent="0.25">
      <c r="A29" s="31" t="s">
        <v>70</v>
      </c>
      <c r="B29" s="74" t="s">
        <v>177</v>
      </c>
      <c r="C29" s="71" t="s">
        <v>90</v>
      </c>
      <c r="D29" s="71">
        <v>0.17599999999999999</v>
      </c>
      <c r="E29" s="75">
        <v>0.2306</v>
      </c>
      <c r="F29" s="71">
        <v>0.2492</v>
      </c>
      <c r="G29" s="71">
        <v>0.35799999999999998</v>
      </c>
      <c r="H29" s="71">
        <v>0.40749999999999997</v>
      </c>
      <c r="I29" s="71">
        <v>0.44500000000000001</v>
      </c>
      <c r="J29" s="71">
        <v>0.501</v>
      </c>
      <c r="K29" s="72" t="s">
        <v>86</v>
      </c>
      <c r="L29" s="92" t="s">
        <v>226</v>
      </c>
      <c r="M29" s="92"/>
    </row>
    <row r="30" spans="1:13" ht="88.5" customHeight="1" x14ac:dyDescent="0.25">
      <c r="A30" s="68" t="s">
        <v>108</v>
      </c>
      <c r="B30" s="26" t="s">
        <v>240</v>
      </c>
      <c r="C30" s="71" t="s">
        <v>246</v>
      </c>
      <c r="D30" s="71">
        <v>6.8000000000000005E-2</v>
      </c>
      <c r="E30" s="71">
        <v>6.9000000000000006E-2</v>
      </c>
      <c r="F30" s="71">
        <v>7.0000000000000007E-2</v>
      </c>
      <c r="G30" s="71">
        <v>7.0999999999999994E-2</v>
      </c>
      <c r="H30" s="71">
        <v>7.1999999999999995E-2</v>
      </c>
      <c r="I30" s="71">
        <v>7.2999999999999995E-2</v>
      </c>
      <c r="J30" s="71">
        <v>7.3999999999999996E-2</v>
      </c>
      <c r="K30" s="72" t="s">
        <v>86</v>
      </c>
      <c r="L30" s="92" t="s">
        <v>226</v>
      </c>
      <c r="M30" s="92"/>
    </row>
    <row r="31" spans="1:13" ht="90.75" customHeight="1" x14ac:dyDescent="0.25">
      <c r="A31" s="68" t="s">
        <v>176</v>
      </c>
      <c r="B31" s="76" t="s">
        <v>230</v>
      </c>
      <c r="C31" s="68" t="s">
        <v>246</v>
      </c>
      <c r="D31" s="68">
        <v>0.1113</v>
      </c>
      <c r="E31" s="68">
        <v>0.16159999999999999</v>
      </c>
      <c r="F31" s="68">
        <v>0.1792</v>
      </c>
      <c r="G31" s="68">
        <v>0.28699999999999998</v>
      </c>
      <c r="H31" s="68">
        <v>0.33550000000000002</v>
      </c>
      <c r="I31" s="68">
        <v>0.372</v>
      </c>
      <c r="J31" s="68">
        <v>0.42699999999999999</v>
      </c>
      <c r="K31" s="72" t="s">
        <v>86</v>
      </c>
      <c r="L31" s="92" t="s">
        <v>226</v>
      </c>
      <c r="M31" s="92"/>
    </row>
    <row r="32" spans="1:13" ht="104.25" customHeight="1" x14ac:dyDescent="0.25">
      <c r="A32" s="68" t="s">
        <v>222</v>
      </c>
      <c r="B32" s="24" t="s">
        <v>91</v>
      </c>
      <c r="C32" s="30" t="s">
        <v>7</v>
      </c>
      <c r="D32" s="30">
        <v>85</v>
      </c>
      <c r="E32" s="31">
        <v>85</v>
      </c>
      <c r="F32" s="31">
        <v>85</v>
      </c>
      <c r="G32" s="31">
        <v>89.5</v>
      </c>
      <c r="H32" s="31">
        <v>89.5</v>
      </c>
      <c r="I32" s="31">
        <v>89.5</v>
      </c>
      <c r="J32" s="31">
        <v>89.5</v>
      </c>
      <c r="K32" s="37" t="s">
        <v>102</v>
      </c>
      <c r="L32" s="94" t="s">
        <v>175</v>
      </c>
      <c r="M32" s="94"/>
    </row>
    <row r="33" spans="1:13" ht="121.5" customHeight="1" x14ac:dyDescent="0.25">
      <c r="A33" s="31" t="s">
        <v>253</v>
      </c>
      <c r="B33" s="24" t="s">
        <v>223</v>
      </c>
      <c r="C33" s="30" t="s">
        <v>7</v>
      </c>
      <c r="D33" s="29">
        <v>60</v>
      </c>
      <c r="E33" s="29">
        <v>60</v>
      </c>
      <c r="F33" s="29">
        <v>70</v>
      </c>
      <c r="G33" s="29">
        <v>70</v>
      </c>
      <c r="H33" s="29">
        <v>70</v>
      </c>
      <c r="I33" s="29">
        <v>70</v>
      </c>
      <c r="J33" s="29">
        <v>70</v>
      </c>
      <c r="K33" s="37" t="s">
        <v>224</v>
      </c>
      <c r="L33" s="94" t="s">
        <v>175</v>
      </c>
      <c r="M33" s="94"/>
    </row>
    <row r="34" spans="1:13" x14ac:dyDescent="0.25">
      <c r="A34" s="32"/>
    </row>
    <row r="35" spans="1:13" ht="27" customHeight="1" x14ac:dyDescent="0.25">
      <c r="A35" s="95" t="s">
        <v>61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</row>
    <row r="36" spans="1:13" ht="29.25" customHeight="1" x14ac:dyDescent="0.25">
      <c r="A36" s="99" t="s">
        <v>127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</row>
    <row r="37" spans="1:13" x14ac:dyDescent="0.25">
      <c r="M37" s="35" t="s">
        <v>178</v>
      </c>
    </row>
    <row r="38" spans="1:13" ht="63" customHeight="1" x14ac:dyDescent="0.25">
      <c r="A38" s="31" t="s">
        <v>0</v>
      </c>
      <c r="B38" s="93" t="s">
        <v>69</v>
      </c>
      <c r="C38" s="93"/>
      <c r="D38" s="93"/>
      <c r="E38" s="93"/>
      <c r="F38" s="93"/>
      <c r="G38" s="93"/>
      <c r="H38" s="93"/>
      <c r="I38" s="93"/>
      <c r="J38" s="93"/>
      <c r="K38" s="94" t="s">
        <v>62</v>
      </c>
      <c r="L38" s="94"/>
      <c r="M38" s="24" t="s">
        <v>63</v>
      </c>
    </row>
    <row r="39" spans="1:13" x14ac:dyDescent="0.25">
      <c r="A39" s="31">
        <v>1</v>
      </c>
      <c r="B39" s="94">
        <v>2</v>
      </c>
      <c r="C39" s="94"/>
      <c r="D39" s="94"/>
      <c r="E39" s="94"/>
      <c r="F39" s="94"/>
      <c r="G39" s="94"/>
      <c r="H39" s="94"/>
      <c r="I39" s="94"/>
      <c r="J39" s="94"/>
      <c r="K39" s="94">
        <v>3</v>
      </c>
      <c r="L39" s="94"/>
      <c r="M39" s="31">
        <v>4</v>
      </c>
    </row>
    <row r="40" spans="1:13" x14ac:dyDescent="0.25">
      <c r="A40" s="73"/>
      <c r="B40" s="124" t="s">
        <v>259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6"/>
    </row>
    <row r="41" spans="1:13" ht="29.25" customHeight="1" x14ac:dyDescent="0.25">
      <c r="A41" s="31">
        <v>1</v>
      </c>
      <c r="B41" s="96" t="s">
        <v>92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8"/>
    </row>
    <row r="42" spans="1:13" ht="27" customHeight="1" x14ac:dyDescent="0.25">
      <c r="A42" s="31" t="s">
        <v>36</v>
      </c>
      <c r="B42" s="93" t="s">
        <v>64</v>
      </c>
      <c r="C42" s="93"/>
      <c r="D42" s="93"/>
      <c r="E42" s="93"/>
      <c r="F42" s="93"/>
      <c r="G42" s="93"/>
      <c r="H42" s="93"/>
      <c r="I42" s="93"/>
      <c r="J42" s="93"/>
      <c r="K42" s="94" t="s">
        <v>25</v>
      </c>
      <c r="L42" s="94"/>
      <c r="M42" s="24"/>
    </row>
    <row r="43" spans="1:13" ht="106.5" customHeight="1" x14ac:dyDescent="0.25">
      <c r="A43" s="21" t="s">
        <v>70</v>
      </c>
      <c r="B43" s="116" t="s">
        <v>242</v>
      </c>
      <c r="C43" s="116"/>
      <c r="D43" s="116"/>
      <c r="E43" s="116"/>
      <c r="F43" s="116"/>
      <c r="G43" s="116"/>
      <c r="H43" s="116"/>
      <c r="I43" s="116"/>
      <c r="J43" s="116"/>
      <c r="K43" s="123" t="s">
        <v>94</v>
      </c>
      <c r="L43" s="123"/>
      <c r="M43" s="25" t="s">
        <v>240</v>
      </c>
    </row>
    <row r="44" spans="1:13" ht="32.25" customHeight="1" x14ac:dyDescent="0.25">
      <c r="A44" s="31">
        <v>2</v>
      </c>
      <c r="B44" s="96" t="s">
        <v>93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/>
    </row>
    <row r="45" spans="1:13" ht="24.75" customHeight="1" x14ac:dyDescent="0.25">
      <c r="A45" s="31" t="s">
        <v>36</v>
      </c>
      <c r="B45" s="120" t="s">
        <v>71</v>
      </c>
      <c r="C45" s="121"/>
      <c r="D45" s="121"/>
      <c r="E45" s="121"/>
      <c r="F45" s="121"/>
      <c r="G45" s="121"/>
      <c r="H45" s="121"/>
      <c r="I45" s="121"/>
      <c r="J45" s="122"/>
      <c r="K45" s="94" t="s">
        <v>25</v>
      </c>
      <c r="L45" s="94"/>
      <c r="M45" s="24" t="s">
        <v>65</v>
      </c>
    </row>
    <row r="46" spans="1:13" ht="145.5" customHeight="1" x14ac:dyDescent="0.25">
      <c r="A46" s="21" t="s">
        <v>99</v>
      </c>
      <c r="B46" s="117" t="s">
        <v>243</v>
      </c>
      <c r="C46" s="118"/>
      <c r="D46" s="118"/>
      <c r="E46" s="118"/>
      <c r="F46" s="118"/>
      <c r="G46" s="118"/>
      <c r="H46" s="118"/>
      <c r="I46" s="118"/>
      <c r="J46" s="119"/>
      <c r="K46" s="123" t="s">
        <v>95</v>
      </c>
      <c r="L46" s="123"/>
      <c r="M46" s="42" t="s">
        <v>230</v>
      </c>
    </row>
    <row r="47" spans="1:13" ht="21.75" customHeight="1" x14ac:dyDescent="0.25">
      <c r="A47" s="31" t="s">
        <v>9</v>
      </c>
      <c r="B47" s="96" t="s">
        <v>105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8"/>
    </row>
    <row r="48" spans="1:13" ht="19.5" customHeight="1" x14ac:dyDescent="0.25">
      <c r="A48" s="34" t="s">
        <v>36</v>
      </c>
      <c r="B48" s="113" t="s">
        <v>71</v>
      </c>
      <c r="C48" s="114"/>
      <c r="D48" s="114"/>
      <c r="E48" s="114"/>
      <c r="F48" s="114"/>
      <c r="G48" s="114"/>
      <c r="H48" s="114"/>
      <c r="I48" s="114"/>
      <c r="J48" s="115"/>
      <c r="K48" s="92" t="s">
        <v>25</v>
      </c>
      <c r="L48" s="92"/>
      <c r="M48" s="26" t="s">
        <v>65</v>
      </c>
    </row>
    <row r="49" spans="1:13" ht="129.75" customHeight="1" x14ac:dyDescent="0.25">
      <c r="A49" s="27" t="s">
        <v>66</v>
      </c>
      <c r="B49" s="139" t="s">
        <v>106</v>
      </c>
      <c r="C49" s="140"/>
      <c r="D49" s="140"/>
      <c r="E49" s="140"/>
      <c r="F49" s="140"/>
      <c r="G49" s="140"/>
      <c r="H49" s="140"/>
      <c r="I49" s="140"/>
      <c r="J49" s="141"/>
      <c r="K49" s="134" t="s">
        <v>107</v>
      </c>
      <c r="L49" s="134"/>
      <c r="M49" s="25" t="s">
        <v>153</v>
      </c>
    </row>
    <row r="50" spans="1:13" ht="21" customHeight="1" x14ac:dyDescent="0.25">
      <c r="A50" s="34" t="s">
        <v>10</v>
      </c>
      <c r="B50" s="135" t="s">
        <v>125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7"/>
    </row>
    <row r="51" spans="1:13" ht="25.5" customHeight="1" x14ac:dyDescent="0.25">
      <c r="A51" s="34" t="s">
        <v>36</v>
      </c>
      <c r="B51" s="138" t="s">
        <v>64</v>
      </c>
      <c r="C51" s="138"/>
      <c r="D51" s="138"/>
      <c r="E51" s="138"/>
      <c r="F51" s="138"/>
      <c r="G51" s="138"/>
      <c r="H51" s="138"/>
      <c r="I51" s="138"/>
      <c r="J51" s="138"/>
      <c r="K51" s="134" t="s">
        <v>25</v>
      </c>
      <c r="L51" s="134"/>
      <c r="M51" s="25" t="s">
        <v>65</v>
      </c>
    </row>
    <row r="52" spans="1:13" ht="135" customHeight="1" x14ac:dyDescent="0.25">
      <c r="A52" s="90" t="s">
        <v>96</v>
      </c>
      <c r="B52" s="84" t="s">
        <v>244</v>
      </c>
      <c r="C52" s="85"/>
      <c r="D52" s="85"/>
      <c r="E52" s="85"/>
      <c r="F52" s="85"/>
      <c r="G52" s="85"/>
      <c r="H52" s="85"/>
      <c r="I52" s="85"/>
      <c r="J52" s="86"/>
      <c r="K52" s="134" t="s">
        <v>145</v>
      </c>
      <c r="L52" s="134"/>
      <c r="M52" s="25" t="s">
        <v>101</v>
      </c>
    </row>
    <row r="53" spans="1:13" ht="135" customHeight="1" x14ac:dyDescent="0.25">
      <c r="A53" s="91"/>
      <c r="B53" s="87"/>
      <c r="C53" s="88"/>
      <c r="D53" s="88"/>
      <c r="E53" s="88"/>
      <c r="F53" s="88"/>
      <c r="G53" s="88"/>
      <c r="H53" s="88"/>
      <c r="I53" s="88"/>
      <c r="J53" s="89"/>
      <c r="K53" s="138" t="s">
        <v>241</v>
      </c>
      <c r="L53" s="138"/>
      <c r="M53" s="25" t="s">
        <v>91</v>
      </c>
    </row>
    <row r="54" spans="1:13" ht="24" customHeight="1" x14ac:dyDescent="0.25">
      <c r="A54" s="34" t="s">
        <v>12</v>
      </c>
      <c r="B54" s="135" t="s">
        <v>126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7"/>
    </row>
    <row r="55" spans="1:13" ht="25.5" customHeight="1" x14ac:dyDescent="0.25">
      <c r="A55" s="34" t="s">
        <v>36</v>
      </c>
      <c r="B55" s="138" t="s">
        <v>64</v>
      </c>
      <c r="C55" s="138"/>
      <c r="D55" s="138"/>
      <c r="E55" s="138"/>
      <c r="F55" s="138"/>
      <c r="G55" s="138"/>
      <c r="H55" s="138"/>
      <c r="I55" s="138"/>
      <c r="J55" s="138"/>
      <c r="K55" s="134" t="s">
        <v>25</v>
      </c>
      <c r="L55" s="134"/>
      <c r="M55" s="25" t="s">
        <v>65</v>
      </c>
    </row>
    <row r="56" spans="1:13" ht="87" customHeight="1" x14ac:dyDescent="0.25">
      <c r="A56" s="34" t="s">
        <v>100</v>
      </c>
      <c r="B56" s="138" t="s">
        <v>151</v>
      </c>
      <c r="C56" s="138"/>
      <c r="D56" s="138"/>
      <c r="E56" s="138"/>
      <c r="F56" s="138"/>
      <c r="G56" s="138"/>
      <c r="H56" s="138"/>
      <c r="I56" s="138"/>
      <c r="J56" s="138"/>
      <c r="K56" s="134" t="s">
        <v>152</v>
      </c>
      <c r="L56" s="134"/>
      <c r="M56" s="25" t="s">
        <v>225</v>
      </c>
    </row>
    <row r="58" spans="1:13" ht="36" customHeight="1" x14ac:dyDescent="0.25">
      <c r="A58" s="99" t="s">
        <v>67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</row>
    <row r="59" spans="1:13" ht="32.25" customHeight="1" x14ac:dyDescent="0.25">
      <c r="A59" s="99" t="s">
        <v>127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</row>
    <row r="60" spans="1:13" x14ac:dyDescent="0.25">
      <c r="A60" s="32"/>
      <c r="M60" s="35" t="s">
        <v>179</v>
      </c>
    </row>
    <row r="61" spans="1:13" ht="21" customHeight="1" x14ac:dyDescent="0.25">
      <c r="A61" s="142" t="s">
        <v>68</v>
      </c>
      <c r="B61" s="143"/>
      <c r="C61" s="143"/>
      <c r="D61" s="143"/>
      <c r="E61" s="143"/>
      <c r="F61" s="144"/>
      <c r="G61" s="133" t="s">
        <v>15</v>
      </c>
      <c r="H61" s="133"/>
      <c r="I61" s="133"/>
      <c r="J61" s="133"/>
      <c r="K61" s="133"/>
      <c r="L61" s="133"/>
      <c r="M61" s="133"/>
    </row>
    <row r="62" spans="1:13" x14ac:dyDescent="0.25">
      <c r="A62" s="145"/>
      <c r="B62" s="146"/>
      <c r="C62" s="146"/>
      <c r="D62" s="146"/>
      <c r="E62" s="146"/>
      <c r="F62" s="147"/>
      <c r="G62" s="28" t="s">
        <v>16</v>
      </c>
      <c r="H62" s="28">
        <v>2025</v>
      </c>
      <c r="I62" s="28">
        <v>2026</v>
      </c>
      <c r="J62" s="28">
        <v>2027</v>
      </c>
      <c r="K62" s="28">
        <v>2028</v>
      </c>
      <c r="L62" s="28">
        <v>2029</v>
      </c>
      <c r="M62" s="28">
        <v>2030</v>
      </c>
    </row>
    <row r="63" spans="1:13" x14ac:dyDescent="0.25">
      <c r="A63" s="127">
        <v>1</v>
      </c>
      <c r="B63" s="129"/>
      <c r="C63" s="129"/>
      <c r="D63" s="128"/>
      <c r="E63" s="127">
        <v>2</v>
      </c>
      <c r="F63" s="128"/>
      <c r="G63" s="28">
        <v>3</v>
      </c>
      <c r="H63" s="28">
        <v>4</v>
      </c>
      <c r="I63" s="28">
        <v>5</v>
      </c>
      <c r="J63" s="28">
        <v>6</v>
      </c>
      <c r="K63" s="28">
        <v>7</v>
      </c>
      <c r="L63" s="28">
        <v>8</v>
      </c>
      <c r="M63" s="28">
        <v>9</v>
      </c>
    </row>
    <row r="64" spans="1:13" ht="55.5" customHeight="1" x14ac:dyDescent="0.25">
      <c r="A64" s="130" t="s">
        <v>214</v>
      </c>
      <c r="B64" s="131"/>
      <c r="C64" s="131"/>
      <c r="D64" s="131"/>
      <c r="E64" s="131"/>
      <c r="F64" s="132"/>
      <c r="G64" s="57">
        <f t="shared" ref="G64:M64" si="0">SUM(G65:G66)</f>
        <v>136501</v>
      </c>
      <c r="H64" s="57">
        <f t="shared" si="0"/>
        <v>74249.100000000006</v>
      </c>
      <c r="I64" s="57">
        <f t="shared" si="0"/>
        <v>62251.9</v>
      </c>
      <c r="J64" s="57">
        <f t="shared" si="0"/>
        <v>0</v>
      </c>
      <c r="K64" s="57">
        <f t="shared" si="0"/>
        <v>0</v>
      </c>
      <c r="L64" s="57">
        <f t="shared" si="0"/>
        <v>0</v>
      </c>
      <c r="M64" s="57">
        <f t="shared" si="0"/>
        <v>0</v>
      </c>
    </row>
    <row r="65" spans="1:13" ht="23.25" customHeight="1" x14ac:dyDescent="0.25">
      <c r="A65" s="93" t="s">
        <v>17</v>
      </c>
      <c r="B65" s="93"/>
      <c r="C65" s="93"/>
      <c r="D65" s="93"/>
      <c r="E65" s="93"/>
      <c r="F65" s="93"/>
      <c r="G65" s="58">
        <f t="shared" ref="G65:G66" si="1">SUM(H65:M65)</f>
        <v>698.2</v>
      </c>
      <c r="H65" s="59">
        <f>H68+H71+H74+H77</f>
        <v>349.1</v>
      </c>
      <c r="I65" s="59">
        <f t="shared" ref="I65:M65" si="2">I68+I71+I74+I77</f>
        <v>349.1</v>
      </c>
      <c r="J65" s="59">
        <f t="shared" si="2"/>
        <v>0</v>
      </c>
      <c r="K65" s="59">
        <f t="shared" si="2"/>
        <v>0</v>
      </c>
      <c r="L65" s="59">
        <f t="shared" si="2"/>
        <v>0</v>
      </c>
      <c r="M65" s="59">
        <f t="shared" si="2"/>
        <v>0</v>
      </c>
    </row>
    <row r="66" spans="1:13" ht="25.5" customHeight="1" x14ac:dyDescent="0.25">
      <c r="A66" s="93" t="s">
        <v>18</v>
      </c>
      <c r="B66" s="93"/>
      <c r="C66" s="93"/>
      <c r="D66" s="93"/>
      <c r="E66" s="93"/>
      <c r="F66" s="93"/>
      <c r="G66" s="58">
        <f t="shared" si="1"/>
        <v>135802.79999999999</v>
      </c>
      <c r="H66" s="59">
        <f>H69+H72+H75+H78+H80</f>
        <v>73900</v>
      </c>
      <c r="I66" s="59">
        <f t="shared" ref="I66:M66" si="3">I69+I72+I75+I78+I80</f>
        <v>61902.8</v>
      </c>
      <c r="J66" s="59">
        <f t="shared" si="3"/>
        <v>0</v>
      </c>
      <c r="K66" s="59">
        <f t="shared" si="3"/>
        <v>0</v>
      </c>
      <c r="L66" s="59">
        <f t="shared" si="3"/>
        <v>0</v>
      </c>
      <c r="M66" s="59">
        <f t="shared" si="3"/>
        <v>0</v>
      </c>
    </row>
    <row r="67" spans="1:13" ht="36" customHeight="1" x14ac:dyDescent="0.25">
      <c r="A67" s="148" t="s">
        <v>98</v>
      </c>
      <c r="B67" s="149"/>
      <c r="C67" s="149"/>
      <c r="D67" s="149"/>
      <c r="E67" s="149"/>
      <c r="F67" s="150"/>
      <c r="G67" s="58">
        <f t="shared" ref="G67:M67" si="4">SUM(G68:G69)</f>
        <v>70450</v>
      </c>
      <c r="H67" s="58">
        <f t="shared" si="4"/>
        <v>38150</v>
      </c>
      <c r="I67" s="58">
        <f t="shared" si="4"/>
        <v>32300</v>
      </c>
      <c r="J67" s="58">
        <f t="shared" si="4"/>
        <v>0</v>
      </c>
      <c r="K67" s="58">
        <f t="shared" si="4"/>
        <v>0</v>
      </c>
      <c r="L67" s="58">
        <f t="shared" si="4"/>
        <v>0</v>
      </c>
      <c r="M67" s="58">
        <f t="shared" si="4"/>
        <v>0</v>
      </c>
    </row>
    <row r="68" spans="1:13" ht="31.5" customHeight="1" x14ac:dyDescent="0.25">
      <c r="A68" s="93" t="s">
        <v>17</v>
      </c>
      <c r="B68" s="93"/>
      <c r="C68" s="93"/>
      <c r="D68" s="93"/>
      <c r="E68" s="93"/>
      <c r="F68" s="93"/>
      <c r="G68" s="58">
        <f t="shared" ref="G68:G69" si="5">SUM(H68:M68)</f>
        <v>0</v>
      </c>
      <c r="H68" s="59">
        <f>'КП 1 (прил.2 к МП)'!G50</f>
        <v>0</v>
      </c>
      <c r="I68" s="59">
        <f>'КП 1 (прил.2 к МП)'!H50</f>
        <v>0</v>
      </c>
      <c r="J68" s="59">
        <f>'КП 1 (прил.2 к МП)'!I50</f>
        <v>0</v>
      </c>
      <c r="K68" s="59">
        <f>'КП 1 (прил.2 к МП)'!J50</f>
        <v>0</v>
      </c>
      <c r="L68" s="59">
        <f>'КП 1 (прил.2 к МП)'!K50</f>
        <v>0</v>
      </c>
      <c r="M68" s="59">
        <f>'КП 1 (прил.2 к МП)'!L50</f>
        <v>0</v>
      </c>
    </row>
    <row r="69" spans="1:13" ht="37.5" customHeight="1" x14ac:dyDescent="0.25">
      <c r="A69" s="93" t="s">
        <v>18</v>
      </c>
      <c r="B69" s="93"/>
      <c r="C69" s="93"/>
      <c r="D69" s="93"/>
      <c r="E69" s="93"/>
      <c r="F69" s="93"/>
      <c r="G69" s="58">
        <f t="shared" si="5"/>
        <v>70450</v>
      </c>
      <c r="H69" s="59">
        <f>'КП 1 (прил.2 к МП)'!G51</f>
        <v>38150</v>
      </c>
      <c r="I69" s="59">
        <f>'КП 1 (прил.2 к МП)'!H51</f>
        <v>32300</v>
      </c>
      <c r="J69" s="59">
        <f>'КП 1 (прил.2 к МП)'!I51</f>
        <v>0</v>
      </c>
      <c r="K69" s="59">
        <f>'КП 1 (прил.2 к МП)'!J51</f>
        <v>0</v>
      </c>
      <c r="L69" s="59">
        <f>'КП 1 (прил.2 к МП)'!K51</f>
        <v>0</v>
      </c>
      <c r="M69" s="59">
        <f>'КП 1 (прил.2 к МП)'!L51</f>
        <v>0</v>
      </c>
    </row>
    <row r="70" spans="1:13" ht="37.5" customHeight="1" x14ac:dyDescent="0.25">
      <c r="A70" s="148" t="s">
        <v>97</v>
      </c>
      <c r="B70" s="149"/>
      <c r="C70" s="149"/>
      <c r="D70" s="149"/>
      <c r="E70" s="149"/>
      <c r="F70" s="150"/>
      <c r="G70" s="58">
        <f t="shared" ref="G70:M70" si="6">SUM(G71:G72)</f>
        <v>62250</v>
      </c>
      <c r="H70" s="58">
        <f t="shared" si="6"/>
        <v>34150</v>
      </c>
      <c r="I70" s="58">
        <f t="shared" si="6"/>
        <v>28100</v>
      </c>
      <c r="J70" s="58">
        <f t="shared" si="6"/>
        <v>0</v>
      </c>
      <c r="K70" s="58">
        <f t="shared" si="6"/>
        <v>0</v>
      </c>
      <c r="L70" s="58">
        <f t="shared" si="6"/>
        <v>0</v>
      </c>
      <c r="M70" s="58">
        <f t="shared" si="6"/>
        <v>0</v>
      </c>
    </row>
    <row r="71" spans="1:13" ht="30.75" customHeight="1" x14ac:dyDescent="0.25">
      <c r="A71" s="93" t="s">
        <v>17</v>
      </c>
      <c r="B71" s="93"/>
      <c r="C71" s="93"/>
      <c r="D71" s="93"/>
      <c r="E71" s="93"/>
      <c r="F71" s="93"/>
      <c r="G71" s="58">
        <f t="shared" ref="G71:G72" si="7">SUM(H71:M71)</f>
        <v>0</v>
      </c>
      <c r="H71" s="59">
        <f>'КП 2 (прил.3 к МП)'!G50</f>
        <v>0</v>
      </c>
      <c r="I71" s="59">
        <f>'КП 2 (прил.3 к МП)'!H50</f>
        <v>0</v>
      </c>
      <c r="J71" s="59">
        <f>'КП 2 (прил.3 к МП)'!I50</f>
        <v>0</v>
      </c>
      <c r="K71" s="59">
        <f>'КП 2 (прил.3 к МП)'!J50</f>
        <v>0</v>
      </c>
      <c r="L71" s="59">
        <f>'КП 2 (прил.3 к МП)'!K50</f>
        <v>0</v>
      </c>
      <c r="M71" s="59">
        <f>'КП 2 (прил.3 к МП)'!L50</f>
        <v>0</v>
      </c>
    </row>
    <row r="72" spans="1:13" ht="27" customHeight="1" x14ac:dyDescent="0.25">
      <c r="A72" s="93" t="s">
        <v>18</v>
      </c>
      <c r="B72" s="93"/>
      <c r="C72" s="93"/>
      <c r="D72" s="93"/>
      <c r="E72" s="93"/>
      <c r="F72" s="93"/>
      <c r="G72" s="58">
        <f t="shared" si="7"/>
        <v>62250</v>
      </c>
      <c r="H72" s="59">
        <f>'КП 2 (прил.3 к МП)'!G51</f>
        <v>34150</v>
      </c>
      <c r="I72" s="59">
        <f>'КП 2 (прил.3 к МП)'!H51</f>
        <v>28100</v>
      </c>
      <c r="J72" s="59">
        <f>'КП 1 (прил.2 к МП)'!I51</f>
        <v>0</v>
      </c>
      <c r="K72" s="59">
        <f>'КП 1 (прил.2 к МП)'!J51</f>
        <v>0</v>
      </c>
      <c r="L72" s="59">
        <f>'КП 1 (прил.2 к МП)'!K51</f>
        <v>0</v>
      </c>
      <c r="M72" s="59">
        <f>'КП 1 (прил.2 к МП)'!L51</f>
        <v>0</v>
      </c>
    </row>
    <row r="73" spans="1:13" ht="51" customHeight="1" x14ac:dyDescent="0.25">
      <c r="A73" s="148" t="s">
        <v>111</v>
      </c>
      <c r="B73" s="149"/>
      <c r="C73" s="149"/>
      <c r="D73" s="149"/>
      <c r="E73" s="149"/>
      <c r="F73" s="150"/>
      <c r="G73" s="58">
        <f t="shared" ref="G73:M73" si="8">SUM(G74:G75)</f>
        <v>1501</v>
      </c>
      <c r="H73" s="58">
        <f t="shared" si="8"/>
        <v>799.1</v>
      </c>
      <c r="I73" s="58">
        <f t="shared" si="8"/>
        <v>701.90000000000009</v>
      </c>
      <c r="J73" s="58">
        <f t="shared" si="8"/>
        <v>0</v>
      </c>
      <c r="K73" s="58">
        <f t="shared" si="8"/>
        <v>0</v>
      </c>
      <c r="L73" s="58">
        <f t="shared" si="8"/>
        <v>0</v>
      </c>
      <c r="M73" s="58">
        <f t="shared" si="8"/>
        <v>0</v>
      </c>
    </row>
    <row r="74" spans="1:13" ht="25.5" customHeight="1" x14ac:dyDescent="0.25">
      <c r="A74" s="93" t="s">
        <v>17</v>
      </c>
      <c r="B74" s="93"/>
      <c r="C74" s="93"/>
      <c r="D74" s="93"/>
      <c r="E74" s="93"/>
      <c r="F74" s="93"/>
      <c r="G74" s="58">
        <f t="shared" ref="G74:G75" si="9">SUM(H74:M74)</f>
        <v>698.2</v>
      </c>
      <c r="H74" s="59">
        <f>'КП 3 (прил.4 к МП)'!G53</f>
        <v>349.1</v>
      </c>
      <c r="I74" s="59">
        <f>'КП 3 (прил.4 к МП)'!H53</f>
        <v>349.1</v>
      </c>
      <c r="J74" s="59">
        <f>'КП 3 (прил.4 к МП)'!I53</f>
        <v>0</v>
      </c>
      <c r="K74" s="59">
        <f>'КП 3 (прил.4 к МП)'!J53</f>
        <v>0</v>
      </c>
      <c r="L74" s="59">
        <f>'КП 3 (прил.4 к МП)'!K53</f>
        <v>0</v>
      </c>
      <c r="M74" s="59">
        <f>'КП 3 (прил.4 к МП)'!L53</f>
        <v>0</v>
      </c>
    </row>
    <row r="75" spans="1:13" ht="23.25" customHeight="1" x14ac:dyDescent="0.25">
      <c r="A75" s="93" t="s">
        <v>18</v>
      </c>
      <c r="B75" s="93"/>
      <c r="C75" s="93"/>
      <c r="D75" s="93"/>
      <c r="E75" s="93"/>
      <c r="F75" s="93"/>
      <c r="G75" s="58">
        <f t="shared" si="9"/>
        <v>802.8</v>
      </c>
      <c r="H75" s="59">
        <f>'КП 3 (прил.4 к МП)'!G54</f>
        <v>450</v>
      </c>
      <c r="I75" s="59">
        <f>'КП 3 (прил.4 к МП)'!H54</f>
        <v>352.8</v>
      </c>
      <c r="J75" s="59">
        <f>'КП 3 (прил.4 к МП)'!I54</f>
        <v>0</v>
      </c>
      <c r="K75" s="59">
        <f>'КП 3 (прил.4 к МП)'!J54</f>
        <v>0</v>
      </c>
      <c r="L75" s="59">
        <f>'КП 3 (прил.4 к МП)'!K54</f>
        <v>0</v>
      </c>
      <c r="M75" s="59">
        <f>'КП 3 (прил.4 к МП)'!L54</f>
        <v>0</v>
      </c>
    </row>
    <row r="76" spans="1:13" ht="47.25" customHeight="1" x14ac:dyDescent="0.25">
      <c r="A76" s="148" t="s">
        <v>123</v>
      </c>
      <c r="B76" s="149"/>
      <c r="C76" s="149"/>
      <c r="D76" s="149"/>
      <c r="E76" s="149"/>
      <c r="F76" s="150"/>
      <c r="G76" s="58">
        <f>SUM(G77:G78)</f>
        <v>0</v>
      </c>
      <c r="H76" s="58">
        <f>SUM(H77:H78)</f>
        <v>0</v>
      </c>
      <c r="I76" s="58">
        <f t="shared" ref="I76:M76" si="10">SUM(I77:I78)</f>
        <v>0</v>
      </c>
      <c r="J76" s="58">
        <f t="shared" si="10"/>
        <v>0</v>
      </c>
      <c r="K76" s="58">
        <f t="shared" si="10"/>
        <v>0</v>
      </c>
      <c r="L76" s="58">
        <f t="shared" si="10"/>
        <v>0</v>
      </c>
      <c r="M76" s="58">
        <f t="shared" si="10"/>
        <v>0</v>
      </c>
    </row>
    <row r="77" spans="1:13" ht="21.75" customHeight="1" x14ac:dyDescent="0.25">
      <c r="A77" s="93" t="s">
        <v>17</v>
      </c>
      <c r="B77" s="93"/>
      <c r="C77" s="93"/>
      <c r="D77" s="93"/>
      <c r="E77" s="93"/>
      <c r="F77" s="93"/>
      <c r="G77" s="58">
        <f t="shared" ref="G77:G78" si="11">SUM(H77:M77)</f>
        <v>0</v>
      </c>
      <c r="H77" s="59">
        <f>'КП 4 (прил.5 к МП)'!L50</f>
        <v>0</v>
      </c>
      <c r="I77" s="59">
        <f>'КП 4 (прил.5 к МП)'!M50</f>
        <v>0</v>
      </c>
      <c r="J77" s="59">
        <f>'КП 4 (прил.5 к МП)'!N50</f>
        <v>0</v>
      </c>
      <c r="K77" s="59">
        <f>'КП 4 (прил.5 к МП)'!O50</f>
        <v>0</v>
      </c>
      <c r="L77" s="59">
        <f>'КП 4 (прил.5 к МП)'!P50</f>
        <v>0</v>
      </c>
      <c r="M77" s="59">
        <f>'КП 4 (прил.5 к МП)'!Q50</f>
        <v>0</v>
      </c>
    </row>
    <row r="78" spans="1:13" ht="25.5" customHeight="1" x14ac:dyDescent="0.25">
      <c r="A78" s="93" t="s">
        <v>18</v>
      </c>
      <c r="B78" s="93"/>
      <c r="C78" s="93"/>
      <c r="D78" s="93"/>
      <c r="E78" s="93"/>
      <c r="F78" s="93"/>
      <c r="G78" s="58">
        <f t="shared" si="11"/>
        <v>0</v>
      </c>
      <c r="H78" s="59">
        <f>'КП 4 (прил.5 к МП)'!L51</f>
        <v>0</v>
      </c>
      <c r="I78" s="59">
        <f>'КП 4 (прил.5 к МП)'!M51</f>
        <v>0</v>
      </c>
      <c r="J78" s="59">
        <f>'КП 4 (прил.5 к МП)'!N51</f>
        <v>0</v>
      </c>
      <c r="K78" s="59">
        <f>'КП 4 (прил.5 к МП)'!O51</f>
        <v>0</v>
      </c>
      <c r="L78" s="59">
        <f>'КП 4 (прил.5 к МП)'!P51</f>
        <v>0</v>
      </c>
      <c r="M78" s="59">
        <f>'КП 4 (прил.5 к МП)'!Q51</f>
        <v>0</v>
      </c>
    </row>
    <row r="79" spans="1:13" ht="42" customHeight="1" x14ac:dyDescent="0.25">
      <c r="A79" s="148" t="s">
        <v>124</v>
      </c>
      <c r="B79" s="149"/>
      <c r="C79" s="149"/>
      <c r="D79" s="149"/>
      <c r="E79" s="149"/>
      <c r="F79" s="150"/>
      <c r="G79" s="58">
        <f t="shared" ref="G79:M79" si="12">SUM(G80:G80)</f>
        <v>2300</v>
      </c>
      <c r="H79" s="58">
        <f t="shared" si="12"/>
        <v>1150</v>
      </c>
      <c r="I79" s="58">
        <f t="shared" si="12"/>
        <v>1150</v>
      </c>
      <c r="J79" s="58">
        <f t="shared" si="12"/>
        <v>0</v>
      </c>
      <c r="K79" s="58">
        <f t="shared" si="12"/>
        <v>0</v>
      </c>
      <c r="L79" s="58">
        <f t="shared" si="12"/>
        <v>0</v>
      </c>
      <c r="M79" s="58">
        <f t="shared" si="12"/>
        <v>0</v>
      </c>
    </row>
    <row r="80" spans="1:13" ht="30.75" customHeight="1" x14ac:dyDescent="0.25">
      <c r="A80" s="93" t="s">
        <v>18</v>
      </c>
      <c r="B80" s="93"/>
      <c r="C80" s="93"/>
      <c r="D80" s="93"/>
      <c r="E80" s="93"/>
      <c r="F80" s="93"/>
      <c r="G80" s="58">
        <f t="shared" ref="G80" si="13">SUM(H80:M80)</f>
        <v>2300</v>
      </c>
      <c r="H80" s="59">
        <f>'КП 5 (прил.6 к МП)'!H53</f>
        <v>1150</v>
      </c>
      <c r="I80" s="59">
        <f>'КП 5 (прил.6 к МП)'!I53</f>
        <v>1150</v>
      </c>
      <c r="J80" s="59">
        <f>'КП 5 (прил.6 к МП)'!J53</f>
        <v>0</v>
      </c>
      <c r="K80" s="59">
        <f>'КП 5 (прил.6 к МП)'!K53</f>
        <v>0</v>
      </c>
      <c r="L80" s="59">
        <f>'КП 5 (прил.6 к МП)'!L53</f>
        <v>0</v>
      </c>
      <c r="M80" s="59">
        <f>'КП 5 (прил.6 к МП)'!M53</f>
        <v>0</v>
      </c>
    </row>
    <row r="81" ht="15.75" customHeight="1" x14ac:dyDescent="0.25"/>
  </sheetData>
  <mergeCells count="97">
    <mergeCell ref="K53:L53"/>
    <mergeCell ref="A61:F62"/>
    <mergeCell ref="A79:F79"/>
    <mergeCell ref="A76:F76"/>
    <mergeCell ref="A73:F73"/>
    <mergeCell ref="A70:F70"/>
    <mergeCell ref="A67:F67"/>
    <mergeCell ref="A64:F64"/>
    <mergeCell ref="G61:M61"/>
    <mergeCell ref="K52:L52"/>
    <mergeCell ref="K46:L46"/>
    <mergeCell ref="K56:L56"/>
    <mergeCell ref="B50:M50"/>
    <mergeCell ref="B54:M54"/>
    <mergeCell ref="B55:J55"/>
    <mergeCell ref="B49:J49"/>
    <mergeCell ref="K49:L49"/>
    <mergeCell ref="K51:L51"/>
    <mergeCell ref="B51:J51"/>
    <mergeCell ref="A59:M59"/>
    <mergeCell ref="A58:M58"/>
    <mergeCell ref="K55:L55"/>
    <mergeCell ref="B56:J56"/>
    <mergeCell ref="B44:M44"/>
    <mergeCell ref="B40:M40"/>
    <mergeCell ref="L31:M31"/>
    <mergeCell ref="A80:F80"/>
    <mergeCell ref="E63:F63"/>
    <mergeCell ref="A63:D63"/>
    <mergeCell ref="A66:F66"/>
    <mergeCell ref="A65:F65"/>
    <mergeCell ref="A69:F69"/>
    <mergeCell ref="A68:F68"/>
    <mergeCell ref="A78:F78"/>
    <mergeCell ref="A72:F72"/>
    <mergeCell ref="A71:F71"/>
    <mergeCell ref="A77:F77"/>
    <mergeCell ref="A74:F74"/>
    <mergeCell ref="A75:F75"/>
    <mergeCell ref="K42:L42"/>
    <mergeCell ref="L32:M32"/>
    <mergeCell ref="L29:M29"/>
    <mergeCell ref="B41:M41"/>
    <mergeCell ref="L33:M33"/>
    <mergeCell ref="C25:C26"/>
    <mergeCell ref="A25:A26"/>
    <mergeCell ref="B48:J48"/>
    <mergeCell ref="K39:L39"/>
    <mergeCell ref="K38:L38"/>
    <mergeCell ref="B43:J43"/>
    <mergeCell ref="B42:J42"/>
    <mergeCell ref="B46:J46"/>
    <mergeCell ref="K48:L48"/>
    <mergeCell ref="B39:J39"/>
    <mergeCell ref="B38:J38"/>
    <mergeCell ref="B25:B26"/>
    <mergeCell ref="E25:J25"/>
    <mergeCell ref="K45:L45"/>
    <mergeCell ref="B45:J45"/>
    <mergeCell ref="K43:L43"/>
    <mergeCell ref="H15:M15"/>
    <mergeCell ref="L27:M27"/>
    <mergeCell ref="L25:M26"/>
    <mergeCell ref="K25:K26"/>
    <mergeCell ref="D25:D26"/>
    <mergeCell ref="A23:M23"/>
    <mergeCell ref="B28:M28"/>
    <mergeCell ref="A3:M3"/>
    <mergeCell ref="A2:M2"/>
    <mergeCell ref="A1:M1"/>
    <mergeCell ref="H19:M19"/>
    <mergeCell ref="A19:G19"/>
    <mergeCell ref="A18:G18"/>
    <mergeCell ref="H18:M18"/>
    <mergeCell ref="H17:M17"/>
    <mergeCell ref="A17:G17"/>
    <mergeCell ref="A12:M12"/>
    <mergeCell ref="A10:M10"/>
    <mergeCell ref="A9:M9"/>
    <mergeCell ref="H14:M14"/>
    <mergeCell ref="A14:G14"/>
    <mergeCell ref="A4:M4"/>
    <mergeCell ref="A5:M5"/>
    <mergeCell ref="A6:M6"/>
    <mergeCell ref="B52:J53"/>
    <mergeCell ref="A52:A53"/>
    <mergeCell ref="L30:M30"/>
    <mergeCell ref="A15:G15"/>
    <mergeCell ref="H16:M16"/>
    <mergeCell ref="A16:G16"/>
    <mergeCell ref="A8:M8"/>
    <mergeCell ref="H20:M20"/>
    <mergeCell ref="B47:M47"/>
    <mergeCell ref="A20:G20"/>
    <mergeCell ref="A22:M22"/>
    <mergeCell ref="A36:M36"/>
    <mergeCell ref="A35:M35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7"/>
  <sheetViews>
    <sheetView zoomScale="90" zoomScaleNormal="90" workbookViewId="0">
      <selection activeCell="L6" sqref="L6"/>
    </sheetView>
  </sheetViews>
  <sheetFormatPr defaultRowHeight="15.75" x14ac:dyDescent="0.25"/>
  <cols>
    <col min="1" max="1" width="9.5703125" style="43" bestFit="1" customWidth="1"/>
    <col min="2" max="2" width="50.85546875" style="43" customWidth="1"/>
    <col min="3" max="3" width="23.42578125" style="43" customWidth="1"/>
    <col min="4" max="4" width="44.7109375" style="43" customWidth="1"/>
    <col min="5" max="5" width="19.7109375" style="43" customWidth="1"/>
    <col min="6" max="6" width="13.42578125" style="43" customWidth="1"/>
    <col min="7" max="8" width="11.140625" style="43" customWidth="1"/>
    <col min="9" max="9" width="13.5703125" style="43" customWidth="1"/>
    <col min="10" max="12" width="11.140625" style="43" customWidth="1"/>
    <col min="13" max="16384" width="9.140625" style="43"/>
  </cols>
  <sheetData>
    <row r="1" spans="1:14" x14ac:dyDescent="0.25">
      <c r="A1" s="83" t="s">
        <v>189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4"/>
      <c r="N1" s="4"/>
    </row>
    <row r="2" spans="1:14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4"/>
      <c r="N2" s="4"/>
    </row>
    <row r="3" spans="1:14" x14ac:dyDescent="0.25">
      <c r="A3" s="83" t="s">
        <v>200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4"/>
      <c r="N3" s="4"/>
    </row>
    <row r="4" spans="1:14" x14ac:dyDescent="0.25">
      <c r="A4" s="83" t="s">
        <v>73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4"/>
      <c r="N4" s="4"/>
    </row>
    <row r="5" spans="1:14" x14ac:dyDescent="0.25">
      <c r="A5" s="83" t="s">
        <v>40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4"/>
      <c r="N5" s="4"/>
    </row>
    <row r="6" spans="1:14" x14ac:dyDescent="0.25">
      <c r="A6" s="23"/>
      <c r="L6" s="80" t="s">
        <v>277</v>
      </c>
    </row>
    <row r="7" spans="1:14" x14ac:dyDescent="0.25">
      <c r="A7" s="95" t="s">
        <v>22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4" ht="19.5" customHeight="1" x14ac:dyDescent="0.25">
      <c r="A8" s="157" t="s">
        <v>180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3"/>
      <c r="N8" s="13"/>
    </row>
    <row r="9" spans="1:14" x14ac:dyDescent="0.25">
      <c r="A9" s="95" t="s">
        <v>23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</row>
    <row r="10" spans="1:14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23"/>
      <c r="D11" s="49" t="s">
        <v>168</v>
      </c>
    </row>
    <row r="12" spans="1:14" ht="32.25" customHeight="1" x14ac:dyDescent="0.25">
      <c r="A12" s="120" t="s">
        <v>34</v>
      </c>
      <c r="B12" s="122"/>
      <c r="C12" s="94" t="s">
        <v>89</v>
      </c>
      <c r="D12" s="94"/>
      <c r="E12" s="6"/>
      <c r="F12" s="6"/>
      <c r="G12" s="6"/>
      <c r="H12" s="6"/>
      <c r="I12" s="6"/>
    </row>
    <row r="13" spans="1:14" ht="18" customHeight="1" x14ac:dyDescent="0.25">
      <c r="A13" s="120" t="s">
        <v>181</v>
      </c>
      <c r="B13" s="122"/>
      <c r="C13" s="94" t="s">
        <v>47</v>
      </c>
      <c r="D13" s="94"/>
      <c r="E13" s="6"/>
      <c r="F13" s="6"/>
      <c r="G13" s="6"/>
      <c r="H13" s="6"/>
      <c r="I13" s="6"/>
    </row>
    <row r="14" spans="1:14" ht="18" customHeight="1" x14ac:dyDescent="0.25">
      <c r="A14" s="120" t="s">
        <v>77</v>
      </c>
      <c r="B14" s="122"/>
      <c r="C14" s="94" t="s">
        <v>47</v>
      </c>
      <c r="D14" s="94"/>
      <c r="E14" s="6"/>
      <c r="F14" s="6"/>
      <c r="G14" s="6"/>
      <c r="H14" s="6"/>
      <c r="I14" s="6"/>
    </row>
    <row r="15" spans="1:14" ht="23.25" customHeight="1" x14ac:dyDescent="0.25">
      <c r="A15" s="120" t="s">
        <v>26</v>
      </c>
      <c r="B15" s="121"/>
      <c r="C15" s="94" t="s">
        <v>170</v>
      </c>
      <c r="D15" s="94"/>
      <c r="E15" s="6"/>
      <c r="F15" s="6"/>
      <c r="G15" s="6"/>
      <c r="H15" s="6"/>
      <c r="I15" s="6"/>
      <c r="L15" s="7"/>
      <c r="M15" s="7"/>
    </row>
    <row r="16" spans="1:14" ht="22.5" customHeight="1" x14ac:dyDescent="0.25">
      <c r="A16" s="120" t="s">
        <v>55</v>
      </c>
      <c r="B16" s="121"/>
      <c r="C16" s="94" t="s">
        <v>56</v>
      </c>
      <c r="D16" s="94"/>
      <c r="E16" s="6"/>
      <c r="F16" s="6"/>
      <c r="G16" s="6"/>
      <c r="H16" s="6"/>
      <c r="I16" s="6"/>
      <c r="L16" s="7"/>
      <c r="M16" s="7"/>
    </row>
    <row r="17" spans="1:14" ht="60.75" customHeight="1" x14ac:dyDescent="0.25">
      <c r="A17" s="158" t="s">
        <v>79</v>
      </c>
      <c r="B17" s="159"/>
      <c r="C17" s="92" t="s">
        <v>245</v>
      </c>
      <c r="D17" s="92"/>
      <c r="E17" s="20"/>
      <c r="F17" s="20"/>
      <c r="G17" s="20"/>
      <c r="H17" s="20"/>
      <c r="I17" s="20"/>
      <c r="L17" s="19"/>
      <c r="M17" s="19"/>
    </row>
    <row r="18" spans="1:14" ht="19.5" customHeight="1" x14ac:dyDescent="0.25">
      <c r="A18" s="120" t="s">
        <v>58</v>
      </c>
      <c r="B18" s="121"/>
      <c r="C18" s="101" t="s">
        <v>215</v>
      </c>
      <c r="D18" s="101"/>
      <c r="E18" s="6"/>
      <c r="F18" s="6"/>
      <c r="G18" s="6"/>
      <c r="H18" s="6"/>
      <c r="I18" s="6"/>
      <c r="L18" s="7"/>
      <c r="M18" s="7"/>
    </row>
    <row r="19" spans="1:14" ht="79.5" customHeight="1" x14ac:dyDescent="0.25">
      <c r="A19" s="120" t="s">
        <v>191</v>
      </c>
      <c r="B19" s="121"/>
      <c r="C19" s="94" t="s">
        <v>183</v>
      </c>
      <c r="D19" s="94"/>
      <c r="E19" s="6"/>
      <c r="F19" s="6"/>
      <c r="G19" s="6"/>
      <c r="H19" s="6"/>
      <c r="I19" s="6"/>
      <c r="L19" s="7"/>
      <c r="M19" s="7"/>
    </row>
    <row r="20" spans="1:14" x14ac:dyDescent="0.25">
      <c r="A20" s="4"/>
    </row>
    <row r="21" spans="1:14" ht="18" customHeight="1" x14ac:dyDescent="0.25">
      <c r="A21" s="95" t="s">
        <v>80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13"/>
      <c r="N21" s="13"/>
    </row>
    <row r="22" spans="1:14" ht="15" customHeight="1" x14ac:dyDescent="0.25">
      <c r="A22" s="22"/>
      <c r="B22" s="22"/>
      <c r="C22" s="22"/>
      <c r="D22" s="49" t="s">
        <v>173</v>
      </c>
      <c r="E22" s="22"/>
      <c r="F22" s="22"/>
      <c r="G22" s="22"/>
      <c r="H22" s="22"/>
      <c r="I22" s="22"/>
      <c r="J22" s="22"/>
      <c r="K22" s="22"/>
      <c r="L22" s="22"/>
      <c r="M22" s="13"/>
      <c r="N22" s="13"/>
    </row>
    <row r="23" spans="1:14" ht="17.25" customHeight="1" x14ac:dyDescent="0.25">
      <c r="A23" s="31" t="s">
        <v>0</v>
      </c>
      <c r="B23" s="94" t="s">
        <v>81</v>
      </c>
      <c r="C23" s="94"/>
      <c r="D23" s="94"/>
      <c r="E23" s="7"/>
      <c r="F23" s="7"/>
      <c r="G23" s="7"/>
      <c r="H23" s="7"/>
      <c r="I23" s="7"/>
      <c r="J23" s="7"/>
      <c r="K23" s="7"/>
      <c r="L23" s="44"/>
    </row>
    <row r="24" spans="1:14" ht="18" customHeight="1" x14ac:dyDescent="0.25">
      <c r="A24" s="31">
        <v>1</v>
      </c>
      <c r="B24" s="94" t="s">
        <v>47</v>
      </c>
      <c r="C24" s="94"/>
      <c r="D24" s="94"/>
      <c r="E24" s="7"/>
      <c r="F24" s="7"/>
      <c r="G24" s="7"/>
      <c r="H24" s="7"/>
      <c r="I24" s="7"/>
      <c r="J24" s="7"/>
      <c r="K24" s="7"/>
      <c r="L24" s="44"/>
    </row>
    <row r="25" spans="1:14" ht="18" customHeight="1" x14ac:dyDescent="0.25">
      <c r="A25" s="11"/>
      <c r="B25" s="11"/>
      <c r="C25" s="11"/>
      <c r="D25" s="11"/>
      <c r="E25" s="6"/>
      <c r="F25" s="6"/>
      <c r="G25" s="6"/>
      <c r="H25" s="6"/>
      <c r="I25" s="6"/>
      <c r="J25" s="6"/>
      <c r="K25" s="6"/>
    </row>
    <row r="26" spans="1:14" ht="24" customHeight="1" x14ac:dyDescent="0.25">
      <c r="A26" s="157" t="s">
        <v>184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3"/>
      <c r="N26" s="13"/>
    </row>
    <row r="27" spans="1:14" x14ac:dyDescent="0.25">
      <c r="A27" s="23"/>
      <c r="L27" s="49" t="s">
        <v>178</v>
      </c>
    </row>
    <row r="28" spans="1:14" ht="30" customHeight="1" x14ac:dyDescent="0.25">
      <c r="A28" s="109" t="s">
        <v>0</v>
      </c>
      <c r="B28" s="109" t="s">
        <v>27</v>
      </c>
      <c r="C28" s="109" t="s">
        <v>4</v>
      </c>
      <c r="D28" s="109" t="s">
        <v>44</v>
      </c>
      <c r="E28" s="154" t="s">
        <v>28</v>
      </c>
      <c r="F28" s="155"/>
      <c r="G28" s="155"/>
      <c r="H28" s="155"/>
      <c r="I28" s="155"/>
      <c r="J28" s="156"/>
      <c r="K28" s="105" t="s">
        <v>29</v>
      </c>
      <c r="L28" s="106"/>
    </row>
    <row r="29" spans="1:14" x14ac:dyDescent="0.25">
      <c r="A29" s="110"/>
      <c r="B29" s="110"/>
      <c r="C29" s="110"/>
      <c r="D29" s="110"/>
      <c r="E29" s="31">
        <v>2025</v>
      </c>
      <c r="F29" s="31">
        <v>2026</v>
      </c>
      <c r="G29" s="31">
        <v>2027</v>
      </c>
      <c r="H29" s="31">
        <v>2028</v>
      </c>
      <c r="I29" s="31">
        <v>2029</v>
      </c>
      <c r="J29" s="31">
        <v>2030</v>
      </c>
      <c r="K29" s="107"/>
      <c r="L29" s="108"/>
    </row>
    <row r="30" spans="1:14" x14ac:dyDescent="0.25">
      <c r="A30" s="31">
        <v>1</v>
      </c>
      <c r="B30" s="31">
        <v>2</v>
      </c>
      <c r="C30" s="31">
        <v>3</v>
      </c>
      <c r="D30" s="31">
        <v>4</v>
      </c>
      <c r="E30" s="31">
        <v>5</v>
      </c>
      <c r="F30" s="31">
        <v>6</v>
      </c>
      <c r="G30" s="31">
        <v>7</v>
      </c>
      <c r="H30" s="31">
        <v>8</v>
      </c>
      <c r="I30" s="31">
        <v>9</v>
      </c>
      <c r="J30" s="31">
        <v>10</v>
      </c>
      <c r="K30" s="94">
        <v>11</v>
      </c>
      <c r="L30" s="94"/>
    </row>
    <row r="31" spans="1:14" ht="30.75" customHeight="1" x14ac:dyDescent="0.25">
      <c r="A31" s="31">
        <v>1</v>
      </c>
      <c r="B31" s="120" t="s">
        <v>248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2"/>
    </row>
    <row r="32" spans="1:14" ht="67.5" customHeight="1" x14ac:dyDescent="0.25">
      <c r="A32" s="66" t="s">
        <v>229</v>
      </c>
      <c r="B32" s="26" t="s">
        <v>240</v>
      </c>
      <c r="C32" s="71" t="s">
        <v>246</v>
      </c>
      <c r="D32" s="71">
        <v>6.8000000000000005E-2</v>
      </c>
      <c r="E32" s="71">
        <v>6.9000000000000006E-2</v>
      </c>
      <c r="F32" s="71">
        <v>7.0000000000000007E-2</v>
      </c>
      <c r="G32" s="71">
        <v>7.0999999999999994E-2</v>
      </c>
      <c r="H32" s="71">
        <v>7.1999999999999995E-2</v>
      </c>
      <c r="I32" s="71">
        <v>7.2999999999999995E-2</v>
      </c>
      <c r="J32" s="71">
        <v>7.3999999999999996E-2</v>
      </c>
      <c r="K32" s="151" t="s">
        <v>87</v>
      </c>
      <c r="L32" s="152"/>
    </row>
    <row r="33" spans="1:12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23.25" customHeight="1" x14ac:dyDescent="0.25">
      <c r="A34" s="161" t="s">
        <v>185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</row>
    <row r="35" spans="1:12" ht="18" customHeight="1" x14ac:dyDescent="0.25">
      <c r="A35" s="157" t="s">
        <v>103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</row>
    <row r="36" spans="1:12" x14ac:dyDescent="0.25">
      <c r="A36" s="23"/>
      <c r="L36" s="49" t="s">
        <v>179</v>
      </c>
    </row>
    <row r="37" spans="1:12" ht="34.5" customHeight="1" x14ac:dyDescent="0.25">
      <c r="A37" s="94" t="s">
        <v>0</v>
      </c>
      <c r="B37" s="94" t="s">
        <v>1</v>
      </c>
      <c r="C37" s="94" t="s">
        <v>2</v>
      </c>
      <c r="D37" s="94" t="s">
        <v>3</v>
      </c>
      <c r="E37" s="94" t="s">
        <v>19</v>
      </c>
      <c r="F37" s="94" t="s">
        <v>5</v>
      </c>
      <c r="G37" s="94" t="s">
        <v>6</v>
      </c>
      <c r="H37" s="94"/>
      <c r="I37" s="94"/>
      <c r="J37" s="94"/>
      <c r="K37" s="94"/>
      <c r="L37" s="94"/>
    </row>
    <row r="38" spans="1:12" x14ac:dyDescent="0.25">
      <c r="A38" s="94"/>
      <c r="B38" s="94"/>
      <c r="C38" s="94"/>
      <c r="D38" s="94"/>
      <c r="E38" s="94"/>
      <c r="F38" s="94"/>
      <c r="G38" s="69">
        <v>2025</v>
      </c>
      <c r="H38" s="69">
        <v>2026</v>
      </c>
      <c r="I38" s="69">
        <v>2027</v>
      </c>
      <c r="J38" s="69">
        <v>2028</v>
      </c>
      <c r="K38" s="69">
        <v>2029</v>
      </c>
      <c r="L38" s="69">
        <v>2030</v>
      </c>
    </row>
    <row r="39" spans="1:12" s="77" customFormat="1" x14ac:dyDescent="0.25">
      <c r="A39" s="68">
        <v>1</v>
      </c>
      <c r="B39" s="68">
        <v>2</v>
      </c>
      <c r="C39" s="68">
        <v>3</v>
      </c>
      <c r="D39" s="68">
        <v>4</v>
      </c>
      <c r="E39" s="68">
        <v>5</v>
      </c>
      <c r="F39" s="68">
        <v>6</v>
      </c>
      <c r="G39" s="68">
        <v>7</v>
      </c>
      <c r="H39" s="68">
        <v>8</v>
      </c>
      <c r="I39" s="68">
        <v>9</v>
      </c>
      <c r="J39" s="68">
        <v>10</v>
      </c>
      <c r="K39" s="68">
        <v>11</v>
      </c>
      <c r="L39" s="68">
        <v>12</v>
      </c>
    </row>
    <row r="40" spans="1:12" ht="47.25" customHeight="1" x14ac:dyDescent="0.25">
      <c r="A40" s="70" t="s">
        <v>31</v>
      </c>
      <c r="B40" s="162" t="s">
        <v>247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</row>
    <row r="41" spans="1:12" ht="51" customHeight="1" x14ac:dyDescent="0.25">
      <c r="A41" s="31" t="s">
        <v>70</v>
      </c>
      <c r="B41" s="12" t="s">
        <v>260</v>
      </c>
      <c r="C41" s="31" t="s">
        <v>11</v>
      </c>
      <c r="D41" s="24" t="s">
        <v>104</v>
      </c>
      <c r="E41" s="24" t="s">
        <v>7</v>
      </c>
      <c r="F41" s="30">
        <v>100</v>
      </c>
      <c r="G41" s="30">
        <v>100</v>
      </c>
      <c r="H41" s="30">
        <v>100</v>
      </c>
      <c r="I41" s="30">
        <v>100</v>
      </c>
      <c r="J41" s="30">
        <v>100</v>
      </c>
      <c r="K41" s="30">
        <v>100</v>
      </c>
      <c r="L41" s="30">
        <v>100</v>
      </c>
    </row>
    <row r="42" spans="1:12" ht="84" customHeight="1" x14ac:dyDescent="0.25">
      <c r="A42" s="31" t="s">
        <v>108</v>
      </c>
      <c r="B42" s="12" t="s">
        <v>266</v>
      </c>
      <c r="C42" s="31" t="s">
        <v>119</v>
      </c>
      <c r="D42" s="24" t="s">
        <v>161</v>
      </c>
      <c r="E42" s="26" t="s">
        <v>7</v>
      </c>
      <c r="F42" s="30">
        <v>100</v>
      </c>
      <c r="G42" s="30">
        <v>100</v>
      </c>
      <c r="H42" s="30">
        <v>100</v>
      </c>
      <c r="I42" s="30">
        <v>100</v>
      </c>
      <c r="J42" s="30">
        <v>100</v>
      </c>
      <c r="K42" s="30">
        <v>100</v>
      </c>
      <c r="L42" s="30">
        <v>100</v>
      </c>
    </row>
    <row r="43" spans="1:12" x14ac:dyDescent="0.25">
      <c r="A43" s="23"/>
    </row>
    <row r="44" spans="1:12" ht="21.75" customHeight="1" x14ac:dyDescent="0.25">
      <c r="A44" s="157" t="s">
        <v>109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</row>
    <row r="45" spans="1:12" x14ac:dyDescent="0.25">
      <c r="A45" s="50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51" t="s">
        <v>186</v>
      </c>
    </row>
    <row r="46" spans="1:12" ht="25.5" customHeight="1" x14ac:dyDescent="0.25">
      <c r="A46" s="160" t="s">
        <v>14</v>
      </c>
      <c r="B46" s="160"/>
      <c r="C46" s="160"/>
      <c r="D46" s="160"/>
      <c r="E46" s="160"/>
      <c r="F46" s="163" t="s">
        <v>15</v>
      </c>
      <c r="G46" s="164"/>
      <c r="H46" s="164"/>
      <c r="I46" s="164"/>
      <c r="J46" s="164"/>
      <c r="K46" s="164"/>
      <c r="L46" s="165"/>
    </row>
    <row r="47" spans="1:12" x14ac:dyDescent="0.25">
      <c r="A47" s="160"/>
      <c r="B47" s="160"/>
      <c r="C47" s="160"/>
      <c r="D47" s="160"/>
      <c r="E47" s="160"/>
      <c r="F47" s="41" t="s">
        <v>16</v>
      </c>
      <c r="G47" s="41">
        <v>2025</v>
      </c>
      <c r="H47" s="41">
        <v>2026</v>
      </c>
      <c r="I47" s="41">
        <v>2027</v>
      </c>
      <c r="J47" s="41">
        <v>2028</v>
      </c>
      <c r="K47" s="41">
        <v>2029</v>
      </c>
      <c r="L47" s="41">
        <v>2030</v>
      </c>
    </row>
    <row r="48" spans="1:12" x14ac:dyDescent="0.25">
      <c r="A48" s="167">
        <v>1</v>
      </c>
      <c r="B48" s="167"/>
      <c r="C48" s="167"/>
      <c r="D48" s="167"/>
      <c r="E48" s="167"/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</row>
    <row r="49" spans="1:16" ht="22.5" customHeight="1" x14ac:dyDescent="0.25">
      <c r="A49" s="166" t="s">
        <v>110</v>
      </c>
      <c r="B49" s="166"/>
      <c r="C49" s="166"/>
      <c r="D49" s="166"/>
      <c r="E49" s="166"/>
      <c r="F49" s="60">
        <f t="shared" ref="F49:L49" si="0">SUM(F50:F51)</f>
        <v>70450</v>
      </c>
      <c r="G49" s="60">
        <f t="shared" si="0"/>
        <v>38150</v>
      </c>
      <c r="H49" s="60">
        <f t="shared" si="0"/>
        <v>32300</v>
      </c>
      <c r="I49" s="60">
        <f t="shared" si="0"/>
        <v>0</v>
      </c>
      <c r="J49" s="60">
        <f t="shared" si="0"/>
        <v>0</v>
      </c>
      <c r="K49" s="60">
        <f t="shared" si="0"/>
        <v>0</v>
      </c>
      <c r="L49" s="60">
        <f t="shared" si="0"/>
        <v>0</v>
      </c>
    </row>
    <row r="50" spans="1:16" x14ac:dyDescent="0.25">
      <c r="A50" s="116" t="s">
        <v>17</v>
      </c>
      <c r="B50" s="116"/>
      <c r="C50" s="116"/>
      <c r="D50" s="116"/>
      <c r="E50" s="116"/>
      <c r="F50" s="61">
        <f t="shared" ref="F50:F51" si="1">SUM(G50:L50)</f>
        <v>0</v>
      </c>
      <c r="G50" s="62">
        <f>G53</f>
        <v>0</v>
      </c>
      <c r="H50" s="59">
        <f t="shared" ref="H50:L50" si="2">H53</f>
        <v>0</v>
      </c>
      <c r="I50" s="59">
        <f t="shared" si="2"/>
        <v>0</v>
      </c>
      <c r="J50" s="59">
        <f t="shared" si="2"/>
        <v>0</v>
      </c>
      <c r="K50" s="59">
        <f t="shared" si="2"/>
        <v>0</v>
      </c>
      <c r="L50" s="59">
        <f t="shared" si="2"/>
        <v>0</v>
      </c>
    </row>
    <row r="51" spans="1:16" x14ac:dyDescent="0.25">
      <c r="A51" s="116" t="s">
        <v>18</v>
      </c>
      <c r="B51" s="116"/>
      <c r="C51" s="116"/>
      <c r="D51" s="116"/>
      <c r="E51" s="116"/>
      <c r="F51" s="61">
        <f t="shared" si="1"/>
        <v>70450</v>
      </c>
      <c r="G51" s="62">
        <f>G54+G56</f>
        <v>38150</v>
      </c>
      <c r="H51" s="59">
        <f>H54+H56</f>
        <v>32300</v>
      </c>
      <c r="I51" s="59">
        <f t="shared" ref="I51:L51" si="3">I54+I56</f>
        <v>0</v>
      </c>
      <c r="J51" s="59">
        <f t="shared" si="3"/>
        <v>0</v>
      </c>
      <c r="K51" s="59">
        <f t="shared" si="3"/>
        <v>0</v>
      </c>
      <c r="L51" s="59">
        <f t="shared" si="3"/>
        <v>0</v>
      </c>
    </row>
    <row r="52" spans="1:16" ht="22.5" customHeight="1" x14ac:dyDescent="0.25">
      <c r="A52" s="160" t="s">
        <v>261</v>
      </c>
      <c r="B52" s="160"/>
      <c r="C52" s="160"/>
      <c r="D52" s="160"/>
      <c r="E52" s="160"/>
      <c r="F52" s="61">
        <f>SUM(F53:F54)</f>
        <v>67650</v>
      </c>
      <c r="G52" s="61">
        <f>SUM(G53:G54)</f>
        <v>36550</v>
      </c>
      <c r="H52" s="61">
        <f t="shared" ref="H52:L52" si="4">SUM(H53:H54)</f>
        <v>31100</v>
      </c>
      <c r="I52" s="61">
        <f t="shared" si="4"/>
        <v>0</v>
      </c>
      <c r="J52" s="61">
        <f t="shared" si="4"/>
        <v>0</v>
      </c>
      <c r="K52" s="61">
        <f t="shared" si="4"/>
        <v>0</v>
      </c>
      <c r="L52" s="61">
        <f t="shared" si="4"/>
        <v>0</v>
      </c>
    </row>
    <row r="53" spans="1:16" x14ac:dyDescent="0.25">
      <c r="A53" s="116" t="s">
        <v>17</v>
      </c>
      <c r="B53" s="116"/>
      <c r="C53" s="116"/>
      <c r="D53" s="116"/>
      <c r="E53" s="116"/>
      <c r="F53" s="61">
        <f t="shared" ref="F53:F54" si="5">SUM(G53:L53)</f>
        <v>0</v>
      </c>
      <c r="G53" s="62">
        <v>0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</row>
    <row r="54" spans="1:16" x14ac:dyDescent="0.25">
      <c r="A54" s="116" t="s">
        <v>18</v>
      </c>
      <c r="B54" s="116"/>
      <c r="C54" s="116"/>
      <c r="D54" s="116"/>
      <c r="E54" s="116"/>
      <c r="F54" s="61">
        <f t="shared" si="5"/>
        <v>67650</v>
      </c>
      <c r="G54" s="62">
        <f>250+34300+2000</f>
        <v>36550</v>
      </c>
      <c r="H54" s="59">
        <f>100+30000+1000</f>
        <v>31100</v>
      </c>
      <c r="I54" s="59">
        <v>0</v>
      </c>
      <c r="J54" s="59">
        <v>0</v>
      </c>
      <c r="K54" s="59">
        <v>0</v>
      </c>
      <c r="L54" s="59">
        <v>0</v>
      </c>
    </row>
    <row r="55" spans="1:16" s="46" customFormat="1" ht="23.25" customHeight="1" x14ac:dyDescent="0.25">
      <c r="A55" s="160" t="s">
        <v>128</v>
      </c>
      <c r="B55" s="160"/>
      <c r="C55" s="160"/>
      <c r="D55" s="160"/>
      <c r="E55" s="160"/>
      <c r="F55" s="61">
        <f t="shared" ref="F55:L55" si="6">SUM(F56:F56)</f>
        <v>2800</v>
      </c>
      <c r="G55" s="61">
        <f t="shared" si="6"/>
        <v>1600</v>
      </c>
      <c r="H55" s="61">
        <f t="shared" si="6"/>
        <v>1200</v>
      </c>
      <c r="I55" s="61">
        <f t="shared" si="6"/>
        <v>0</v>
      </c>
      <c r="J55" s="61">
        <f t="shared" si="6"/>
        <v>0</v>
      </c>
      <c r="K55" s="61">
        <f t="shared" si="6"/>
        <v>0</v>
      </c>
      <c r="L55" s="61">
        <f t="shared" si="6"/>
        <v>0</v>
      </c>
    </row>
    <row r="56" spans="1:16" s="46" customFormat="1" x14ac:dyDescent="0.25">
      <c r="A56" s="116" t="s">
        <v>18</v>
      </c>
      <c r="B56" s="116"/>
      <c r="C56" s="116"/>
      <c r="D56" s="116"/>
      <c r="E56" s="116"/>
      <c r="F56" s="61">
        <f t="shared" ref="F56" si="7">SUM(G56:L56)</f>
        <v>2800</v>
      </c>
      <c r="G56" s="62">
        <v>1600</v>
      </c>
      <c r="H56" s="62">
        <v>1200</v>
      </c>
      <c r="I56" s="59">
        <v>0</v>
      </c>
      <c r="J56" s="59">
        <v>0</v>
      </c>
      <c r="K56" s="59">
        <v>0</v>
      </c>
      <c r="L56" s="59">
        <v>0</v>
      </c>
    </row>
    <row r="57" spans="1:16" x14ac:dyDescent="0.25">
      <c r="A57" s="3"/>
    </row>
    <row r="58" spans="1:16" ht="17.25" customHeight="1" x14ac:dyDescent="0.25">
      <c r="A58" s="157" t="s">
        <v>188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3"/>
      <c r="N58" s="13"/>
      <c r="O58" s="13"/>
      <c r="P58" s="13"/>
    </row>
    <row r="59" spans="1:16" x14ac:dyDescent="0.25">
      <c r="A59" s="23"/>
      <c r="H59" s="49" t="s">
        <v>187</v>
      </c>
    </row>
    <row r="60" spans="1:16" ht="42" customHeight="1" x14ac:dyDescent="0.25">
      <c r="A60" s="154" t="s">
        <v>32</v>
      </c>
      <c r="B60" s="155"/>
      <c r="C60" s="156"/>
      <c r="D60" s="31" t="s">
        <v>33</v>
      </c>
      <c r="E60" s="31" t="s">
        <v>34</v>
      </c>
      <c r="F60" s="94" t="s">
        <v>35</v>
      </c>
      <c r="G60" s="94"/>
      <c r="H60" s="94"/>
    </row>
    <row r="61" spans="1:16" x14ac:dyDescent="0.25">
      <c r="A61" s="154">
        <v>1</v>
      </c>
      <c r="B61" s="155"/>
      <c r="C61" s="156"/>
      <c r="D61" s="31">
        <v>2</v>
      </c>
      <c r="E61" s="31">
        <v>3</v>
      </c>
      <c r="F61" s="94">
        <v>4</v>
      </c>
      <c r="G61" s="94"/>
      <c r="H61" s="94"/>
    </row>
    <row r="62" spans="1:16" ht="18.75" customHeight="1" x14ac:dyDescent="0.25">
      <c r="A62" s="154" t="s">
        <v>114</v>
      </c>
      <c r="B62" s="155"/>
      <c r="C62" s="155"/>
      <c r="D62" s="155"/>
      <c r="E62" s="155"/>
      <c r="F62" s="155"/>
      <c r="G62" s="155"/>
      <c r="H62" s="156"/>
    </row>
    <row r="63" spans="1:16" ht="24" customHeight="1" x14ac:dyDescent="0.25">
      <c r="A63" s="120" t="s">
        <v>262</v>
      </c>
      <c r="B63" s="121"/>
      <c r="C63" s="121"/>
      <c r="D63" s="121"/>
      <c r="E63" s="121"/>
      <c r="F63" s="121"/>
      <c r="G63" s="121"/>
      <c r="H63" s="122"/>
    </row>
    <row r="64" spans="1:16" ht="64.5" customHeight="1" x14ac:dyDescent="0.25">
      <c r="A64" s="120" t="s">
        <v>37</v>
      </c>
      <c r="B64" s="121"/>
      <c r="C64" s="122"/>
      <c r="D64" s="24" t="s">
        <v>46</v>
      </c>
      <c r="E64" s="5" t="s">
        <v>88</v>
      </c>
      <c r="F64" s="94" t="s">
        <v>45</v>
      </c>
      <c r="G64" s="94"/>
      <c r="H64" s="94"/>
    </row>
    <row r="65" spans="1:8" ht="24" customHeight="1" x14ac:dyDescent="0.25">
      <c r="A65" s="120" t="s">
        <v>129</v>
      </c>
      <c r="B65" s="121"/>
      <c r="C65" s="121"/>
      <c r="D65" s="121"/>
      <c r="E65" s="121"/>
      <c r="F65" s="121"/>
      <c r="G65" s="121"/>
      <c r="H65" s="122"/>
    </row>
    <row r="66" spans="1:8" ht="66" customHeight="1" x14ac:dyDescent="0.25">
      <c r="A66" s="120" t="s">
        <v>38</v>
      </c>
      <c r="B66" s="121"/>
      <c r="C66" s="122"/>
      <c r="D66" s="18" t="s">
        <v>264</v>
      </c>
      <c r="E66" s="5" t="s">
        <v>88</v>
      </c>
      <c r="F66" s="153" t="s">
        <v>263</v>
      </c>
      <c r="G66" s="153"/>
      <c r="H66" s="153"/>
    </row>
    <row r="67" spans="1:8" x14ac:dyDescent="0.25">
      <c r="A67" s="4"/>
    </row>
  </sheetData>
  <mergeCells count="71">
    <mergeCell ref="A35:L35"/>
    <mergeCell ref="A34:L34"/>
    <mergeCell ref="G37:L37"/>
    <mergeCell ref="A54:E54"/>
    <mergeCell ref="A56:E56"/>
    <mergeCell ref="A55:E55"/>
    <mergeCell ref="F37:F38"/>
    <mergeCell ref="B40:L40"/>
    <mergeCell ref="F46:L46"/>
    <mergeCell ref="A44:L44"/>
    <mergeCell ref="A53:E53"/>
    <mergeCell ref="A52:E52"/>
    <mergeCell ref="A51:E51"/>
    <mergeCell ref="A50:E50"/>
    <mergeCell ref="A49:E49"/>
    <mergeCell ref="A48:E48"/>
    <mergeCell ref="A46:E47"/>
    <mergeCell ref="A37:A38"/>
    <mergeCell ref="B37:B38"/>
    <mergeCell ref="C37:C38"/>
    <mergeCell ref="D37:D38"/>
    <mergeCell ref="E37:E38"/>
    <mergeCell ref="A58:L58"/>
    <mergeCell ref="E28:J28"/>
    <mergeCell ref="A3:L3"/>
    <mergeCell ref="A2:L2"/>
    <mergeCell ref="A1:L1"/>
    <mergeCell ref="A5:L5"/>
    <mergeCell ref="A7:N7"/>
    <mergeCell ref="A14:B14"/>
    <mergeCell ref="A12:B12"/>
    <mergeCell ref="C19:D19"/>
    <mergeCell ref="C18:D18"/>
    <mergeCell ref="C17:D17"/>
    <mergeCell ref="C16:D16"/>
    <mergeCell ref="C15:D15"/>
    <mergeCell ref="C14:D14"/>
    <mergeCell ref="C12:D12"/>
    <mergeCell ref="A4:L4"/>
    <mergeCell ref="A9:N9"/>
    <mergeCell ref="A8:L8"/>
    <mergeCell ref="A26:L26"/>
    <mergeCell ref="A21:L21"/>
    <mergeCell ref="B23:D23"/>
    <mergeCell ref="B24:D24"/>
    <mergeCell ref="A19:B19"/>
    <mergeCell ref="A18:B18"/>
    <mergeCell ref="A16:B16"/>
    <mergeCell ref="A15:B15"/>
    <mergeCell ref="A17:B17"/>
    <mergeCell ref="A13:B13"/>
    <mergeCell ref="C13:D13"/>
    <mergeCell ref="F66:H66"/>
    <mergeCell ref="F64:H64"/>
    <mergeCell ref="F60:H60"/>
    <mergeCell ref="A64:C64"/>
    <mergeCell ref="A65:H65"/>
    <mergeCell ref="A66:C66"/>
    <mergeCell ref="F61:H61"/>
    <mergeCell ref="A61:C61"/>
    <mergeCell ref="A63:H63"/>
    <mergeCell ref="A62:H62"/>
    <mergeCell ref="A60:C60"/>
    <mergeCell ref="B31:L31"/>
    <mergeCell ref="K32:L32"/>
    <mergeCell ref="A28:A29"/>
    <mergeCell ref="K30:L30"/>
    <mergeCell ref="K28:L29"/>
    <mergeCell ref="D28:D29"/>
    <mergeCell ref="C28:C29"/>
    <mergeCell ref="B28:B29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66"/>
  <sheetViews>
    <sheetView zoomScale="90" zoomScaleNormal="90" workbookViewId="0">
      <selection activeCell="L6" sqref="L6"/>
    </sheetView>
  </sheetViews>
  <sheetFormatPr defaultRowHeight="15.75" x14ac:dyDescent="0.25"/>
  <cols>
    <col min="1" max="1" width="9.140625" style="43"/>
    <col min="2" max="2" width="50.85546875" style="43" customWidth="1"/>
    <col min="3" max="3" width="23.42578125" style="43" customWidth="1"/>
    <col min="4" max="4" width="44.7109375" style="43" customWidth="1"/>
    <col min="5" max="5" width="21.85546875" style="43" customWidth="1"/>
    <col min="6" max="6" width="13.42578125" style="43" customWidth="1"/>
    <col min="7" max="8" width="11.140625" style="43" customWidth="1"/>
    <col min="9" max="9" width="13.5703125" style="43" customWidth="1"/>
    <col min="10" max="10" width="11.140625" style="43" customWidth="1"/>
    <col min="11" max="12" width="12.42578125" style="43" customWidth="1"/>
    <col min="13" max="16384" width="9.140625" style="43"/>
  </cols>
  <sheetData>
    <row r="1" spans="1:14" x14ac:dyDescent="0.25">
      <c r="A1" s="83" t="s">
        <v>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4"/>
      <c r="N1" s="4"/>
    </row>
    <row r="2" spans="1:14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4"/>
      <c r="N2" s="4"/>
    </row>
    <row r="3" spans="1:14" x14ac:dyDescent="0.25">
      <c r="A3" s="83" t="s">
        <v>200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4"/>
      <c r="N3" s="4"/>
    </row>
    <row r="4" spans="1:14" x14ac:dyDescent="0.25">
      <c r="A4" s="83" t="s">
        <v>73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4"/>
      <c r="N4" s="4"/>
    </row>
    <row r="5" spans="1:14" x14ac:dyDescent="0.25">
      <c r="A5" s="83" t="s">
        <v>40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4"/>
      <c r="N5" s="4"/>
    </row>
    <row r="6" spans="1:14" x14ac:dyDescent="0.25">
      <c r="A6" s="23"/>
      <c r="L6" s="80" t="s">
        <v>277</v>
      </c>
    </row>
    <row r="7" spans="1:14" x14ac:dyDescent="0.25">
      <c r="A7" s="95" t="s">
        <v>22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</row>
    <row r="8" spans="1:14" ht="26.25" customHeight="1" x14ac:dyDescent="0.25">
      <c r="A8" s="157" t="s">
        <v>192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3"/>
      <c r="N8" s="13"/>
    </row>
    <row r="9" spans="1:14" x14ac:dyDescent="0.25">
      <c r="A9" s="95" t="s">
        <v>23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</row>
    <row r="10" spans="1:14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23"/>
      <c r="D11" s="49" t="s">
        <v>168</v>
      </c>
    </row>
    <row r="12" spans="1:14" ht="32.25" customHeight="1" x14ac:dyDescent="0.25">
      <c r="A12" s="120" t="s">
        <v>190</v>
      </c>
      <c r="B12" s="122"/>
      <c r="C12" s="94" t="s">
        <v>89</v>
      </c>
      <c r="D12" s="94"/>
      <c r="E12" s="6"/>
      <c r="F12" s="6"/>
      <c r="G12" s="6"/>
      <c r="H12" s="6"/>
      <c r="I12" s="6"/>
    </row>
    <row r="13" spans="1:14" ht="18" customHeight="1" x14ac:dyDescent="0.25">
      <c r="A13" s="120" t="s">
        <v>181</v>
      </c>
      <c r="B13" s="122"/>
      <c r="C13" s="94" t="s">
        <v>47</v>
      </c>
      <c r="D13" s="94"/>
      <c r="E13" s="6"/>
      <c r="F13" s="6"/>
      <c r="G13" s="6"/>
      <c r="H13" s="6"/>
      <c r="I13" s="6"/>
    </row>
    <row r="14" spans="1:14" ht="18" customHeight="1" x14ac:dyDescent="0.25">
      <c r="A14" s="120" t="s">
        <v>77</v>
      </c>
      <c r="B14" s="122"/>
      <c r="C14" s="94" t="s">
        <v>47</v>
      </c>
      <c r="D14" s="94"/>
      <c r="E14" s="6"/>
      <c r="F14" s="6"/>
      <c r="G14" s="6"/>
      <c r="H14" s="6"/>
      <c r="I14" s="6"/>
    </row>
    <row r="15" spans="1:14" ht="23.25" customHeight="1" x14ac:dyDescent="0.25">
      <c r="A15" s="120" t="s">
        <v>26</v>
      </c>
      <c r="B15" s="121"/>
      <c r="C15" s="94" t="s">
        <v>78</v>
      </c>
      <c r="D15" s="94"/>
      <c r="E15" s="6"/>
      <c r="F15" s="6"/>
      <c r="G15" s="6"/>
      <c r="H15" s="6"/>
      <c r="I15" s="6"/>
      <c r="L15" s="7"/>
      <c r="M15" s="7"/>
    </row>
    <row r="16" spans="1:14" ht="22.5" customHeight="1" x14ac:dyDescent="0.25">
      <c r="A16" s="120" t="s">
        <v>55</v>
      </c>
      <c r="B16" s="121"/>
      <c r="C16" s="94" t="s">
        <v>56</v>
      </c>
      <c r="D16" s="94"/>
      <c r="E16" s="6"/>
      <c r="F16" s="6"/>
      <c r="G16" s="6"/>
      <c r="H16" s="6"/>
      <c r="I16" s="6"/>
      <c r="L16" s="7"/>
      <c r="M16" s="7"/>
    </row>
    <row r="17" spans="1:14" ht="81" customHeight="1" x14ac:dyDescent="0.25">
      <c r="A17" s="158" t="s">
        <v>79</v>
      </c>
      <c r="B17" s="159"/>
      <c r="C17" s="123" t="s">
        <v>231</v>
      </c>
      <c r="D17" s="169"/>
      <c r="E17" s="20"/>
      <c r="F17" s="20"/>
      <c r="G17" s="20"/>
      <c r="H17" s="20"/>
      <c r="I17" s="20"/>
      <c r="L17" s="19"/>
      <c r="M17" s="19"/>
    </row>
    <row r="18" spans="1:14" ht="19.5" customHeight="1" x14ac:dyDescent="0.25">
      <c r="A18" s="120" t="s">
        <v>58</v>
      </c>
      <c r="B18" s="121"/>
      <c r="C18" s="101" t="s">
        <v>216</v>
      </c>
      <c r="D18" s="101"/>
      <c r="E18" s="6"/>
      <c r="F18" s="6"/>
      <c r="G18" s="6"/>
      <c r="H18" s="6"/>
      <c r="I18" s="6"/>
      <c r="L18" s="7"/>
      <c r="M18" s="7"/>
    </row>
    <row r="19" spans="1:14" ht="88.5" customHeight="1" x14ac:dyDescent="0.25">
      <c r="A19" s="120" t="s">
        <v>191</v>
      </c>
      <c r="B19" s="121"/>
      <c r="C19" s="94" t="s">
        <v>183</v>
      </c>
      <c r="D19" s="94"/>
      <c r="E19" s="6"/>
      <c r="F19" s="6"/>
      <c r="G19" s="6"/>
      <c r="H19" s="6"/>
      <c r="I19" s="6"/>
      <c r="L19" s="7"/>
      <c r="M19" s="7"/>
    </row>
    <row r="20" spans="1:14" x14ac:dyDescent="0.25">
      <c r="A20" s="4"/>
    </row>
    <row r="21" spans="1:14" ht="26.25" customHeight="1" x14ac:dyDescent="0.25">
      <c r="A21" s="95" t="s">
        <v>80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13"/>
      <c r="N21" s="13"/>
    </row>
    <row r="22" spans="1:14" ht="15" customHeight="1" x14ac:dyDescent="0.25">
      <c r="A22" s="22"/>
      <c r="B22" s="22"/>
      <c r="C22" s="22"/>
      <c r="D22" s="49" t="s">
        <v>173</v>
      </c>
      <c r="E22" s="22"/>
      <c r="F22" s="22"/>
      <c r="G22" s="22"/>
      <c r="H22" s="22"/>
      <c r="I22" s="22"/>
      <c r="J22" s="22"/>
      <c r="K22" s="22"/>
      <c r="L22" s="22"/>
      <c r="M22" s="13"/>
      <c r="N22" s="13"/>
    </row>
    <row r="23" spans="1:14" ht="17.25" customHeight="1" x14ac:dyDescent="0.25">
      <c r="A23" s="31" t="s">
        <v>0</v>
      </c>
      <c r="B23" s="94" t="s">
        <v>81</v>
      </c>
      <c r="C23" s="94"/>
      <c r="D23" s="94"/>
      <c r="E23" s="7"/>
      <c r="F23" s="7"/>
      <c r="G23" s="7"/>
      <c r="H23" s="7"/>
      <c r="I23" s="7"/>
      <c r="J23" s="7"/>
      <c r="K23" s="7"/>
      <c r="L23" s="44"/>
    </row>
    <row r="24" spans="1:14" ht="18" customHeight="1" x14ac:dyDescent="0.25">
      <c r="A24" s="31">
        <v>1</v>
      </c>
      <c r="B24" s="94" t="s">
        <v>47</v>
      </c>
      <c r="C24" s="94"/>
      <c r="D24" s="94"/>
      <c r="E24" s="7"/>
      <c r="F24" s="7"/>
      <c r="G24" s="7"/>
      <c r="H24" s="7"/>
      <c r="I24" s="7"/>
      <c r="J24" s="7"/>
      <c r="K24" s="7"/>
      <c r="L24" s="44"/>
    </row>
    <row r="25" spans="1:14" ht="18" customHeight="1" x14ac:dyDescent="0.25">
      <c r="A25" s="11"/>
      <c r="B25" s="11"/>
      <c r="C25" s="11"/>
      <c r="D25" s="11"/>
      <c r="E25" s="6"/>
      <c r="F25" s="6"/>
      <c r="G25" s="6"/>
      <c r="H25" s="6"/>
      <c r="I25" s="6"/>
      <c r="J25" s="6"/>
      <c r="K25" s="6"/>
    </row>
    <row r="26" spans="1:14" ht="26.25" customHeight="1" x14ac:dyDescent="0.25">
      <c r="A26" s="157" t="s">
        <v>193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3"/>
      <c r="N26" s="13"/>
    </row>
    <row r="27" spans="1:14" x14ac:dyDescent="0.25">
      <c r="A27" s="23"/>
      <c r="L27" s="49" t="s">
        <v>178</v>
      </c>
    </row>
    <row r="28" spans="1:14" ht="27" customHeight="1" x14ac:dyDescent="0.25">
      <c r="A28" s="109" t="s">
        <v>0</v>
      </c>
      <c r="B28" s="109" t="s">
        <v>27</v>
      </c>
      <c r="C28" s="109" t="s">
        <v>4</v>
      </c>
      <c r="D28" s="109" t="s">
        <v>44</v>
      </c>
      <c r="E28" s="154" t="s">
        <v>28</v>
      </c>
      <c r="F28" s="155"/>
      <c r="G28" s="155"/>
      <c r="H28" s="155"/>
      <c r="I28" s="155"/>
      <c r="J28" s="156"/>
      <c r="K28" s="105" t="s">
        <v>29</v>
      </c>
      <c r="L28" s="106"/>
    </row>
    <row r="29" spans="1:14" x14ac:dyDescent="0.25">
      <c r="A29" s="110"/>
      <c r="B29" s="110"/>
      <c r="C29" s="110"/>
      <c r="D29" s="110"/>
      <c r="E29" s="31">
        <v>2025</v>
      </c>
      <c r="F29" s="31">
        <v>2026</v>
      </c>
      <c r="G29" s="31">
        <v>2027</v>
      </c>
      <c r="H29" s="31">
        <v>2028</v>
      </c>
      <c r="I29" s="31">
        <v>2029</v>
      </c>
      <c r="J29" s="31">
        <v>2030</v>
      </c>
      <c r="K29" s="107"/>
      <c r="L29" s="108"/>
    </row>
    <row r="30" spans="1:14" x14ac:dyDescent="0.25">
      <c r="A30" s="31">
        <v>1</v>
      </c>
      <c r="B30" s="38">
        <v>2</v>
      </c>
      <c r="C30" s="38">
        <v>3</v>
      </c>
      <c r="D30" s="38">
        <v>4</v>
      </c>
      <c r="E30" s="31">
        <v>5</v>
      </c>
      <c r="F30" s="31">
        <v>6</v>
      </c>
      <c r="G30" s="31">
        <v>7</v>
      </c>
      <c r="H30" s="31">
        <v>8</v>
      </c>
      <c r="I30" s="31">
        <v>9</v>
      </c>
      <c r="J30" s="31">
        <v>10</v>
      </c>
      <c r="K30" s="94">
        <v>11</v>
      </c>
      <c r="L30" s="94"/>
    </row>
    <row r="31" spans="1:14" ht="27" customHeight="1" x14ac:dyDescent="0.25">
      <c r="A31" s="40">
        <v>1</v>
      </c>
      <c r="B31" s="154" t="s">
        <v>231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6"/>
    </row>
    <row r="32" spans="1:14" ht="67.5" customHeight="1" x14ac:dyDescent="0.25">
      <c r="A32" s="67" t="s">
        <v>229</v>
      </c>
      <c r="B32" s="76" t="s">
        <v>230</v>
      </c>
      <c r="C32" s="55" t="s">
        <v>246</v>
      </c>
      <c r="D32" s="68">
        <v>0.1113</v>
      </c>
      <c r="E32" s="68">
        <v>0.16159999999999999</v>
      </c>
      <c r="F32" s="68">
        <v>0.1792</v>
      </c>
      <c r="G32" s="68">
        <v>0.28699999999999998</v>
      </c>
      <c r="H32" s="68">
        <v>0.33550000000000002</v>
      </c>
      <c r="I32" s="68">
        <v>0.372</v>
      </c>
      <c r="J32" s="68">
        <v>0.42699999999999999</v>
      </c>
      <c r="K32" s="151" t="s">
        <v>87</v>
      </c>
      <c r="L32" s="152"/>
    </row>
    <row r="33" spans="1:12" ht="18" customHeight="1" x14ac:dyDescent="0.25">
      <c r="A33" s="6"/>
      <c r="B33" s="52"/>
      <c r="C33" s="6"/>
      <c r="D33" s="6"/>
      <c r="E33" s="6"/>
      <c r="F33" s="6"/>
      <c r="G33" s="6"/>
      <c r="H33" s="6"/>
      <c r="I33" s="6"/>
      <c r="J33" s="6"/>
      <c r="K33" s="53"/>
      <c r="L33" s="53"/>
    </row>
    <row r="34" spans="1:12" ht="23.25" customHeight="1" x14ac:dyDescent="0.25">
      <c r="A34" s="161" t="s">
        <v>194</v>
      </c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</row>
    <row r="35" spans="1:12" ht="18" customHeight="1" x14ac:dyDescent="0.25">
      <c r="A35" s="157" t="s">
        <v>120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</row>
    <row r="36" spans="1:12" x14ac:dyDescent="0.25">
      <c r="A36" s="23"/>
      <c r="L36" s="49" t="s">
        <v>179</v>
      </c>
    </row>
    <row r="37" spans="1:12" ht="22.5" customHeight="1" x14ac:dyDescent="0.25">
      <c r="A37" s="94" t="s">
        <v>0</v>
      </c>
      <c r="B37" s="94" t="s">
        <v>1</v>
      </c>
      <c r="C37" s="94" t="s">
        <v>2</v>
      </c>
      <c r="D37" s="94" t="s">
        <v>3</v>
      </c>
      <c r="E37" s="94" t="s">
        <v>19</v>
      </c>
      <c r="F37" s="94" t="s">
        <v>5</v>
      </c>
      <c r="G37" s="94" t="s">
        <v>6</v>
      </c>
      <c r="H37" s="94"/>
      <c r="I37" s="94"/>
      <c r="J37" s="94"/>
      <c r="K37" s="94"/>
      <c r="L37" s="94"/>
    </row>
    <row r="38" spans="1:12" x14ac:dyDescent="0.25">
      <c r="A38" s="94"/>
      <c r="B38" s="94"/>
      <c r="C38" s="94"/>
      <c r="D38" s="94"/>
      <c r="E38" s="94"/>
      <c r="F38" s="94"/>
      <c r="G38" s="31">
        <v>2025</v>
      </c>
      <c r="H38" s="31">
        <v>2026</v>
      </c>
      <c r="I38" s="31">
        <v>2027</v>
      </c>
      <c r="J38" s="31">
        <v>2028</v>
      </c>
      <c r="K38" s="31">
        <v>2029</v>
      </c>
      <c r="L38" s="31">
        <v>2030</v>
      </c>
    </row>
    <row r="39" spans="1:12" x14ac:dyDescent="0.25">
      <c r="A39" s="31">
        <v>1</v>
      </c>
      <c r="B39" s="31">
        <v>2</v>
      </c>
      <c r="C39" s="31">
        <v>3</v>
      </c>
      <c r="D39" s="31">
        <v>4</v>
      </c>
      <c r="E39" s="31">
        <v>5</v>
      </c>
      <c r="F39" s="31">
        <v>6</v>
      </c>
      <c r="G39" s="31">
        <v>7</v>
      </c>
      <c r="H39" s="31">
        <v>8</v>
      </c>
      <c r="I39" s="31">
        <v>9</v>
      </c>
      <c r="J39" s="31">
        <v>10</v>
      </c>
      <c r="K39" s="31">
        <v>11</v>
      </c>
      <c r="L39" s="31">
        <v>12</v>
      </c>
    </row>
    <row r="40" spans="1:12" ht="42" customHeight="1" x14ac:dyDescent="0.25">
      <c r="A40" s="31" t="s">
        <v>31</v>
      </c>
      <c r="B40" s="168" t="s">
        <v>249</v>
      </c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2" ht="54.75" customHeight="1" x14ac:dyDescent="0.25">
      <c r="A41" s="31" t="s">
        <v>70</v>
      </c>
      <c r="B41" s="12" t="s">
        <v>265</v>
      </c>
      <c r="C41" s="31" t="s">
        <v>11</v>
      </c>
      <c r="D41" s="24" t="s">
        <v>104</v>
      </c>
      <c r="E41" s="24" t="s">
        <v>7</v>
      </c>
      <c r="F41" s="30">
        <v>100</v>
      </c>
      <c r="G41" s="30">
        <v>100</v>
      </c>
      <c r="H41" s="30">
        <v>100</v>
      </c>
      <c r="I41" s="30">
        <v>100</v>
      </c>
      <c r="J41" s="30">
        <v>100</v>
      </c>
      <c r="K41" s="30">
        <v>100</v>
      </c>
      <c r="L41" s="30">
        <v>100</v>
      </c>
    </row>
    <row r="42" spans="1:12" ht="73.5" customHeight="1" x14ac:dyDescent="0.25">
      <c r="A42" s="31" t="s">
        <v>108</v>
      </c>
      <c r="B42" s="25" t="s">
        <v>195</v>
      </c>
      <c r="C42" s="31" t="s">
        <v>119</v>
      </c>
      <c r="D42" s="24" t="s">
        <v>162</v>
      </c>
      <c r="E42" s="26" t="s">
        <v>7</v>
      </c>
      <c r="F42" s="30">
        <v>100</v>
      </c>
      <c r="G42" s="30">
        <v>100</v>
      </c>
      <c r="H42" s="30">
        <v>100</v>
      </c>
      <c r="I42" s="30">
        <v>100</v>
      </c>
      <c r="J42" s="30">
        <v>100</v>
      </c>
      <c r="K42" s="30">
        <v>100</v>
      </c>
      <c r="L42" s="30">
        <v>100</v>
      </c>
    </row>
    <row r="43" spans="1:12" x14ac:dyDescent="0.25">
      <c r="A43" s="23"/>
    </row>
    <row r="44" spans="1:12" ht="21.75" customHeight="1" x14ac:dyDescent="0.25">
      <c r="A44" s="157" t="s">
        <v>115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</row>
    <row r="45" spans="1:12" x14ac:dyDescent="0.25">
      <c r="A45" s="1"/>
      <c r="L45" s="49" t="s">
        <v>186</v>
      </c>
    </row>
    <row r="46" spans="1:12" ht="19.5" customHeight="1" x14ac:dyDescent="0.25">
      <c r="A46" s="160" t="s">
        <v>14</v>
      </c>
      <c r="B46" s="160"/>
      <c r="C46" s="160"/>
      <c r="D46" s="160"/>
      <c r="E46" s="160"/>
      <c r="F46" s="163" t="s">
        <v>15</v>
      </c>
      <c r="G46" s="164"/>
      <c r="H46" s="164"/>
      <c r="I46" s="164"/>
      <c r="J46" s="164"/>
      <c r="K46" s="164"/>
      <c r="L46" s="165"/>
    </row>
    <row r="47" spans="1:12" x14ac:dyDescent="0.25">
      <c r="A47" s="160"/>
      <c r="B47" s="160"/>
      <c r="C47" s="160"/>
      <c r="D47" s="160"/>
      <c r="E47" s="160"/>
      <c r="F47" s="41" t="s">
        <v>16</v>
      </c>
      <c r="G47" s="41">
        <v>2025</v>
      </c>
      <c r="H47" s="41">
        <v>2026</v>
      </c>
      <c r="I47" s="41">
        <v>2027</v>
      </c>
      <c r="J47" s="41">
        <v>2028</v>
      </c>
      <c r="K47" s="41">
        <v>2029</v>
      </c>
      <c r="L47" s="41">
        <v>2030</v>
      </c>
    </row>
    <row r="48" spans="1:12" x14ac:dyDescent="0.25">
      <c r="A48" s="167">
        <v>1</v>
      </c>
      <c r="B48" s="167"/>
      <c r="C48" s="167"/>
      <c r="D48" s="167"/>
      <c r="E48" s="167"/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</row>
    <row r="49" spans="1:16" ht="24.75" customHeight="1" x14ac:dyDescent="0.25">
      <c r="A49" s="166" t="s">
        <v>112</v>
      </c>
      <c r="B49" s="166"/>
      <c r="C49" s="166"/>
      <c r="D49" s="166"/>
      <c r="E49" s="166"/>
      <c r="F49" s="60">
        <f t="shared" ref="F49:L49" si="0">SUM(F50:F51)</f>
        <v>62250</v>
      </c>
      <c r="G49" s="60">
        <f t="shared" si="0"/>
        <v>34150</v>
      </c>
      <c r="H49" s="60">
        <f t="shared" si="0"/>
        <v>28100</v>
      </c>
      <c r="I49" s="60">
        <f t="shared" si="0"/>
        <v>0</v>
      </c>
      <c r="J49" s="60">
        <f t="shared" si="0"/>
        <v>0</v>
      </c>
      <c r="K49" s="60">
        <f t="shared" si="0"/>
        <v>0</v>
      </c>
      <c r="L49" s="60">
        <f t="shared" si="0"/>
        <v>0</v>
      </c>
    </row>
    <row r="50" spans="1:16" x14ac:dyDescent="0.25">
      <c r="A50" s="93" t="s">
        <v>17</v>
      </c>
      <c r="B50" s="93"/>
      <c r="C50" s="93"/>
      <c r="D50" s="93"/>
      <c r="E50" s="93"/>
      <c r="F50" s="58">
        <f t="shared" ref="F50:F51" si="1">SUM(G50:L50)</f>
        <v>0</v>
      </c>
      <c r="G50" s="59">
        <f>G53</f>
        <v>0</v>
      </c>
      <c r="H50" s="59">
        <f t="shared" ref="H50:L50" si="2">H53</f>
        <v>0</v>
      </c>
      <c r="I50" s="59">
        <f t="shared" si="2"/>
        <v>0</v>
      </c>
      <c r="J50" s="59">
        <f t="shared" si="2"/>
        <v>0</v>
      </c>
      <c r="K50" s="59">
        <f t="shared" si="2"/>
        <v>0</v>
      </c>
      <c r="L50" s="59">
        <f t="shared" si="2"/>
        <v>0</v>
      </c>
    </row>
    <row r="51" spans="1:16" x14ac:dyDescent="0.25">
      <c r="A51" s="93" t="s">
        <v>18</v>
      </c>
      <c r="B51" s="93"/>
      <c r="C51" s="93"/>
      <c r="D51" s="93"/>
      <c r="E51" s="93"/>
      <c r="F51" s="58">
        <f t="shared" si="1"/>
        <v>62250</v>
      </c>
      <c r="G51" s="59">
        <f>G54+G56</f>
        <v>34150</v>
      </c>
      <c r="H51" s="59">
        <f t="shared" ref="H51:L51" si="3">H54+H56</f>
        <v>28100</v>
      </c>
      <c r="I51" s="59">
        <f t="shared" si="3"/>
        <v>0</v>
      </c>
      <c r="J51" s="59">
        <f t="shared" si="3"/>
        <v>0</v>
      </c>
      <c r="K51" s="59">
        <f t="shared" si="3"/>
        <v>0</v>
      </c>
      <c r="L51" s="59">
        <f t="shared" si="3"/>
        <v>0</v>
      </c>
    </row>
    <row r="52" spans="1:16" s="46" customFormat="1" ht="22.5" customHeight="1" x14ac:dyDescent="0.25">
      <c r="A52" s="160" t="s">
        <v>267</v>
      </c>
      <c r="B52" s="160"/>
      <c r="C52" s="160"/>
      <c r="D52" s="160"/>
      <c r="E52" s="160"/>
      <c r="F52" s="61">
        <f>SUM(F53:F54)</f>
        <v>58550</v>
      </c>
      <c r="G52" s="61">
        <f>SUM(G53:G54)</f>
        <v>31750</v>
      </c>
      <c r="H52" s="61">
        <f t="shared" ref="H52:L52" si="4">SUM(H53:H54)</f>
        <v>26800</v>
      </c>
      <c r="I52" s="61">
        <f t="shared" si="4"/>
        <v>0</v>
      </c>
      <c r="J52" s="61">
        <f t="shared" si="4"/>
        <v>0</v>
      </c>
      <c r="K52" s="61">
        <f t="shared" si="4"/>
        <v>0</v>
      </c>
      <c r="L52" s="61">
        <f t="shared" si="4"/>
        <v>0</v>
      </c>
    </row>
    <row r="53" spans="1:16" s="46" customFormat="1" x14ac:dyDescent="0.25">
      <c r="A53" s="116" t="s">
        <v>17</v>
      </c>
      <c r="B53" s="116"/>
      <c r="C53" s="116"/>
      <c r="D53" s="116"/>
      <c r="E53" s="116"/>
      <c r="F53" s="61">
        <f t="shared" ref="F53:F54" si="5">SUM(G53:L53)</f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</row>
    <row r="54" spans="1:16" s="46" customFormat="1" x14ac:dyDescent="0.25">
      <c r="A54" s="116" t="s">
        <v>18</v>
      </c>
      <c r="B54" s="116"/>
      <c r="C54" s="116"/>
      <c r="D54" s="116"/>
      <c r="E54" s="116"/>
      <c r="F54" s="61">
        <f t="shared" si="5"/>
        <v>58550</v>
      </c>
      <c r="G54" s="62">
        <f>250+31500</f>
        <v>31750</v>
      </c>
      <c r="H54" s="62">
        <f>100+26700</f>
        <v>26800</v>
      </c>
      <c r="I54" s="62">
        <v>0</v>
      </c>
      <c r="J54" s="62">
        <v>0</v>
      </c>
      <c r="K54" s="62">
        <v>0</v>
      </c>
      <c r="L54" s="62">
        <v>0</v>
      </c>
    </row>
    <row r="55" spans="1:16" s="46" customFormat="1" ht="24.75" customHeight="1" x14ac:dyDescent="0.25">
      <c r="A55" s="160" t="s">
        <v>130</v>
      </c>
      <c r="B55" s="160"/>
      <c r="C55" s="160"/>
      <c r="D55" s="160"/>
      <c r="E55" s="160"/>
      <c r="F55" s="61">
        <f t="shared" ref="F55:L55" si="6">SUM(F56:F56)</f>
        <v>3700</v>
      </c>
      <c r="G55" s="61">
        <f t="shared" si="6"/>
        <v>2400</v>
      </c>
      <c r="H55" s="61">
        <f t="shared" si="6"/>
        <v>1300</v>
      </c>
      <c r="I55" s="61">
        <f t="shared" si="6"/>
        <v>0</v>
      </c>
      <c r="J55" s="61">
        <f t="shared" si="6"/>
        <v>0</v>
      </c>
      <c r="K55" s="61">
        <f t="shared" si="6"/>
        <v>0</v>
      </c>
      <c r="L55" s="61">
        <f t="shared" si="6"/>
        <v>0</v>
      </c>
    </row>
    <row r="56" spans="1:16" s="46" customFormat="1" ht="18" customHeight="1" x14ac:dyDescent="0.25">
      <c r="A56" s="116" t="s">
        <v>18</v>
      </c>
      <c r="B56" s="116"/>
      <c r="C56" s="116"/>
      <c r="D56" s="116"/>
      <c r="E56" s="116"/>
      <c r="F56" s="61">
        <f t="shared" ref="F56" si="7">SUM(G56:L56)</f>
        <v>3700</v>
      </c>
      <c r="G56" s="62">
        <v>2400</v>
      </c>
      <c r="H56" s="62">
        <v>1300</v>
      </c>
      <c r="I56" s="62">
        <v>0</v>
      </c>
      <c r="J56" s="62">
        <v>0</v>
      </c>
      <c r="K56" s="62">
        <v>0</v>
      </c>
      <c r="L56" s="62">
        <v>0</v>
      </c>
    </row>
    <row r="57" spans="1:16" x14ac:dyDescent="0.25">
      <c r="A57" s="3"/>
    </row>
    <row r="58" spans="1:16" ht="20.25" customHeight="1" x14ac:dyDescent="0.25">
      <c r="A58" s="157" t="s">
        <v>196</v>
      </c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3"/>
      <c r="N58" s="13"/>
      <c r="O58" s="13"/>
      <c r="P58" s="13"/>
    </row>
    <row r="59" spans="1:16" x14ac:dyDescent="0.25">
      <c r="A59" s="23"/>
      <c r="H59" s="49" t="s">
        <v>187</v>
      </c>
    </row>
    <row r="60" spans="1:16" ht="39.75" customHeight="1" x14ac:dyDescent="0.25">
      <c r="A60" s="154" t="s">
        <v>32</v>
      </c>
      <c r="B60" s="155"/>
      <c r="C60" s="156"/>
      <c r="D60" s="31" t="s">
        <v>33</v>
      </c>
      <c r="E60" s="31" t="s">
        <v>34</v>
      </c>
      <c r="F60" s="94" t="s">
        <v>35</v>
      </c>
      <c r="G60" s="94"/>
      <c r="H60" s="94"/>
    </row>
    <row r="61" spans="1:16" x14ac:dyDescent="0.25">
      <c r="A61" s="154">
        <v>1</v>
      </c>
      <c r="B61" s="155"/>
      <c r="C61" s="156"/>
      <c r="D61" s="31">
        <v>2</v>
      </c>
      <c r="E61" s="31">
        <v>3</v>
      </c>
      <c r="F61" s="94">
        <v>4</v>
      </c>
      <c r="G61" s="94"/>
      <c r="H61" s="94"/>
    </row>
    <row r="62" spans="1:16" ht="24" customHeight="1" x14ac:dyDescent="0.25">
      <c r="A62" s="154" t="s">
        <v>116</v>
      </c>
      <c r="B62" s="155"/>
      <c r="C62" s="155"/>
      <c r="D62" s="155"/>
      <c r="E62" s="155"/>
      <c r="F62" s="155"/>
      <c r="G62" s="155"/>
      <c r="H62" s="156"/>
    </row>
    <row r="63" spans="1:16" ht="26.25" customHeight="1" x14ac:dyDescent="0.25">
      <c r="A63" s="120" t="s">
        <v>117</v>
      </c>
      <c r="B63" s="121"/>
      <c r="C63" s="121"/>
      <c r="D63" s="121"/>
      <c r="E63" s="121"/>
      <c r="F63" s="121"/>
      <c r="G63" s="121"/>
      <c r="H63" s="122"/>
    </row>
    <row r="64" spans="1:16" ht="64.5" customHeight="1" x14ac:dyDescent="0.25">
      <c r="A64" s="120" t="s">
        <v>37</v>
      </c>
      <c r="B64" s="121"/>
      <c r="C64" s="122"/>
      <c r="D64" s="24" t="s">
        <v>46</v>
      </c>
      <c r="E64" s="36" t="s">
        <v>88</v>
      </c>
      <c r="F64" s="94" t="s">
        <v>45</v>
      </c>
      <c r="G64" s="94"/>
      <c r="H64" s="94"/>
    </row>
    <row r="65" spans="1:8" ht="27" customHeight="1" x14ac:dyDescent="0.25">
      <c r="A65" s="120" t="s">
        <v>130</v>
      </c>
      <c r="B65" s="121"/>
      <c r="C65" s="121"/>
      <c r="D65" s="121"/>
      <c r="E65" s="121"/>
      <c r="F65" s="121"/>
      <c r="G65" s="121"/>
      <c r="H65" s="122"/>
    </row>
    <row r="66" spans="1:8" ht="67.5" customHeight="1" x14ac:dyDescent="0.25">
      <c r="A66" s="120" t="s">
        <v>38</v>
      </c>
      <c r="B66" s="121"/>
      <c r="C66" s="122"/>
      <c r="D66" s="18" t="s">
        <v>264</v>
      </c>
      <c r="E66" s="36" t="s">
        <v>88</v>
      </c>
      <c r="F66" s="153" t="s">
        <v>263</v>
      </c>
      <c r="G66" s="153"/>
      <c r="H66" s="153"/>
    </row>
  </sheetData>
  <mergeCells count="71">
    <mergeCell ref="A16:B16"/>
    <mergeCell ref="C16:D16"/>
    <mergeCell ref="A14:B14"/>
    <mergeCell ref="C14:D14"/>
    <mergeCell ref="A13:B13"/>
    <mergeCell ref="C13:D13"/>
    <mergeCell ref="A15:B15"/>
    <mergeCell ref="C15:D15"/>
    <mergeCell ref="A7:N7"/>
    <mergeCell ref="A8:L8"/>
    <mergeCell ref="A9:N9"/>
    <mergeCell ref="A12:B12"/>
    <mergeCell ref="C12:D12"/>
    <mergeCell ref="A1:L1"/>
    <mergeCell ref="A2:L2"/>
    <mergeCell ref="A3:L3"/>
    <mergeCell ref="A4:L4"/>
    <mergeCell ref="A5:L5"/>
    <mergeCell ref="A17:B17"/>
    <mergeCell ref="C17:D17"/>
    <mergeCell ref="A18:B18"/>
    <mergeCell ref="C18:D18"/>
    <mergeCell ref="A19:B19"/>
    <mergeCell ref="C19:D19"/>
    <mergeCell ref="A35:L35"/>
    <mergeCell ref="A21:L21"/>
    <mergeCell ref="B23:D23"/>
    <mergeCell ref="B24:D24"/>
    <mergeCell ref="A26:L26"/>
    <mergeCell ref="A28:A29"/>
    <mergeCell ref="E28:J28"/>
    <mergeCell ref="K30:L30"/>
    <mergeCell ref="A34:L34"/>
    <mergeCell ref="K28:L29"/>
    <mergeCell ref="D28:D29"/>
    <mergeCell ref="K32:L32"/>
    <mergeCell ref="B31:L31"/>
    <mergeCell ref="C28:C29"/>
    <mergeCell ref="B28:B29"/>
    <mergeCell ref="A48:E48"/>
    <mergeCell ref="A37:A38"/>
    <mergeCell ref="B37:B38"/>
    <mergeCell ref="C37:C38"/>
    <mergeCell ref="D37:D38"/>
    <mergeCell ref="E37:E38"/>
    <mergeCell ref="G37:L37"/>
    <mergeCell ref="B40:L40"/>
    <mergeCell ref="A44:L44"/>
    <mergeCell ref="A46:E47"/>
    <mergeCell ref="F46:L46"/>
    <mergeCell ref="F37:F38"/>
    <mergeCell ref="A49:E49"/>
    <mergeCell ref="A50:E50"/>
    <mergeCell ref="A51:E51"/>
    <mergeCell ref="A52:E52"/>
    <mergeCell ref="A53:E53"/>
    <mergeCell ref="A54:E54"/>
    <mergeCell ref="A55:E55"/>
    <mergeCell ref="A56:E56"/>
    <mergeCell ref="A66:C66"/>
    <mergeCell ref="F66:H66"/>
    <mergeCell ref="A58:L58"/>
    <mergeCell ref="A60:C60"/>
    <mergeCell ref="F60:H60"/>
    <mergeCell ref="F61:H61"/>
    <mergeCell ref="A62:H62"/>
    <mergeCell ref="A63:H63"/>
    <mergeCell ref="A64:C64"/>
    <mergeCell ref="F64:H64"/>
    <mergeCell ref="A65:H65"/>
    <mergeCell ref="A61:C61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77"/>
  <sheetViews>
    <sheetView zoomScale="90" zoomScaleNormal="90" workbookViewId="0">
      <selection activeCell="L6" sqref="L6"/>
    </sheetView>
  </sheetViews>
  <sheetFormatPr defaultRowHeight="15.75" x14ac:dyDescent="0.25"/>
  <cols>
    <col min="1" max="1" width="9.28515625" style="43" bestFit="1" customWidth="1"/>
    <col min="2" max="2" width="40.28515625" style="43" customWidth="1"/>
    <col min="3" max="3" width="12.7109375" style="43" customWidth="1"/>
    <col min="4" max="4" width="33" style="43" customWidth="1"/>
    <col min="5" max="5" width="9.28515625" style="43" bestFit="1" customWidth="1"/>
    <col min="6" max="6" width="12.42578125" style="43" customWidth="1"/>
    <col min="7" max="12" width="12.7109375" style="43" bestFit="1" customWidth="1"/>
    <col min="13" max="16384" width="9.140625" style="43"/>
  </cols>
  <sheetData>
    <row r="1" spans="1:12" x14ac:dyDescent="0.25">
      <c r="A1" s="83" t="s">
        <v>76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x14ac:dyDescent="0.25">
      <c r="A3" s="83" t="s">
        <v>200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x14ac:dyDescent="0.25">
      <c r="A4" s="83" t="s">
        <v>73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x14ac:dyDescent="0.25">
      <c r="A5" s="83" t="s">
        <v>40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x14ac:dyDescent="0.25">
      <c r="A6" s="23"/>
      <c r="L6" s="80" t="s">
        <v>277</v>
      </c>
    </row>
    <row r="7" spans="1:12" x14ac:dyDescent="0.25">
      <c r="A7" s="95" t="s">
        <v>22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x14ac:dyDescent="0.25">
      <c r="A8" s="95" t="s">
        <v>41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</row>
    <row r="9" spans="1:12" ht="20.25" customHeight="1" x14ac:dyDescent="0.25">
      <c r="A9" s="157" t="s">
        <v>121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x14ac:dyDescent="0.25">
      <c r="A10" s="23"/>
    </row>
    <row r="11" spans="1:12" x14ac:dyDescent="0.25">
      <c r="A11" s="99" t="s">
        <v>23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x14ac:dyDescent="0.25">
      <c r="A13" s="23"/>
      <c r="F13" s="49" t="s">
        <v>168</v>
      </c>
    </row>
    <row r="14" spans="1:12" ht="36" customHeight="1" x14ac:dyDescent="0.25">
      <c r="A14" s="120" t="s">
        <v>190</v>
      </c>
      <c r="B14" s="121"/>
      <c r="C14" s="122"/>
      <c r="D14" s="94" t="s">
        <v>197</v>
      </c>
      <c r="E14" s="94"/>
      <c r="F14" s="94"/>
      <c r="G14" s="6"/>
    </row>
    <row r="15" spans="1:12" ht="18" customHeight="1" x14ac:dyDescent="0.25">
      <c r="A15" s="120" t="s">
        <v>181</v>
      </c>
      <c r="B15" s="121"/>
      <c r="C15" s="122"/>
      <c r="D15" s="94" t="s">
        <v>47</v>
      </c>
      <c r="E15" s="94"/>
      <c r="F15" s="94"/>
      <c r="G15" s="6"/>
    </row>
    <row r="16" spans="1:12" ht="18" customHeight="1" x14ac:dyDescent="0.25">
      <c r="A16" s="120" t="s">
        <v>77</v>
      </c>
      <c r="B16" s="121"/>
      <c r="C16" s="122"/>
      <c r="D16" s="94" t="s">
        <v>47</v>
      </c>
      <c r="E16" s="94"/>
      <c r="F16" s="94"/>
      <c r="G16" s="6"/>
    </row>
    <row r="17" spans="1:14" ht="23.25" customHeight="1" x14ac:dyDescent="0.25">
      <c r="A17" s="120" t="s">
        <v>26</v>
      </c>
      <c r="B17" s="121"/>
      <c r="C17" s="122"/>
      <c r="D17" s="94" t="s">
        <v>78</v>
      </c>
      <c r="E17" s="94"/>
      <c r="F17" s="94"/>
      <c r="G17" s="6"/>
      <c r="L17" s="7"/>
      <c r="M17" s="7"/>
    </row>
    <row r="18" spans="1:14" ht="22.5" customHeight="1" x14ac:dyDescent="0.25">
      <c r="A18" s="120" t="s">
        <v>55</v>
      </c>
      <c r="B18" s="121"/>
      <c r="C18" s="122"/>
      <c r="D18" s="94" t="s">
        <v>56</v>
      </c>
      <c r="E18" s="94"/>
      <c r="F18" s="94"/>
      <c r="G18" s="6"/>
      <c r="L18" s="7"/>
      <c r="M18" s="7"/>
    </row>
    <row r="19" spans="1:14" ht="110.25" customHeight="1" x14ac:dyDescent="0.25">
      <c r="A19" s="120" t="s">
        <v>79</v>
      </c>
      <c r="B19" s="121"/>
      <c r="C19" s="122"/>
      <c r="D19" s="92" t="s">
        <v>250</v>
      </c>
      <c r="E19" s="92"/>
      <c r="F19" s="92"/>
      <c r="G19" s="7"/>
      <c r="L19" s="19"/>
      <c r="M19" s="19"/>
    </row>
    <row r="20" spans="1:14" ht="19.5" customHeight="1" x14ac:dyDescent="0.25">
      <c r="A20" s="120" t="s">
        <v>58</v>
      </c>
      <c r="B20" s="121"/>
      <c r="C20" s="122"/>
      <c r="D20" s="101" t="s">
        <v>217</v>
      </c>
      <c r="E20" s="101"/>
      <c r="F20" s="101"/>
      <c r="G20" s="6"/>
      <c r="L20" s="7"/>
      <c r="M20" s="7"/>
    </row>
    <row r="21" spans="1:14" ht="109.5" customHeight="1" x14ac:dyDescent="0.25">
      <c r="A21" s="120" t="s">
        <v>191</v>
      </c>
      <c r="B21" s="121"/>
      <c r="C21" s="122"/>
      <c r="D21" s="94" t="s">
        <v>183</v>
      </c>
      <c r="E21" s="94"/>
      <c r="F21" s="94"/>
      <c r="G21" s="6"/>
      <c r="L21" s="7"/>
      <c r="M21" s="7"/>
    </row>
    <row r="22" spans="1:14" x14ac:dyDescent="0.25">
      <c r="A22" s="4"/>
    </row>
    <row r="23" spans="1:14" ht="26.25" customHeight="1" x14ac:dyDescent="0.25">
      <c r="A23" s="95" t="s">
        <v>80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13"/>
      <c r="N23" s="13"/>
    </row>
    <row r="24" spans="1:14" ht="15" customHeight="1" x14ac:dyDescent="0.25">
      <c r="A24" s="22"/>
      <c r="B24" s="22"/>
      <c r="C24" s="22"/>
      <c r="D24" s="22"/>
      <c r="E24" s="22"/>
      <c r="F24" s="22"/>
      <c r="G24" s="22"/>
      <c r="H24" s="22"/>
      <c r="I24" s="49" t="s">
        <v>173</v>
      </c>
      <c r="J24" s="22"/>
      <c r="K24" s="22"/>
      <c r="L24" s="22"/>
      <c r="M24" s="13"/>
      <c r="N24" s="13"/>
    </row>
    <row r="25" spans="1:14" ht="17.25" customHeight="1" x14ac:dyDescent="0.25">
      <c r="A25" s="31" t="s">
        <v>0</v>
      </c>
      <c r="B25" s="94" t="s">
        <v>81</v>
      </c>
      <c r="C25" s="94"/>
      <c r="D25" s="94"/>
      <c r="E25" s="94"/>
      <c r="F25" s="94"/>
      <c r="G25" s="94"/>
      <c r="H25" s="94"/>
      <c r="I25" s="94"/>
      <c r="J25" s="7"/>
      <c r="K25" s="7"/>
      <c r="L25" s="44"/>
    </row>
    <row r="26" spans="1:14" ht="18" customHeight="1" x14ac:dyDescent="0.25">
      <c r="A26" s="31">
        <v>1</v>
      </c>
      <c r="B26" s="94" t="s">
        <v>47</v>
      </c>
      <c r="C26" s="94"/>
      <c r="D26" s="94"/>
      <c r="E26" s="94"/>
      <c r="F26" s="94"/>
      <c r="G26" s="94"/>
      <c r="H26" s="94"/>
      <c r="I26" s="94"/>
      <c r="J26" s="7"/>
      <c r="K26" s="7"/>
      <c r="L26" s="44"/>
    </row>
    <row r="27" spans="1:14" x14ac:dyDescent="0.25">
      <c r="A27" s="4"/>
    </row>
    <row r="28" spans="1:14" ht="24.75" customHeight="1" x14ac:dyDescent="0.25">
      <c r="A28" s="95" t="s">
        <v>82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14" s="47" customFormat="1" ht="18" customHeight="1" x14ac:dyDescent="0.25">
      <c r="A29" s="157" t="s">
        <v>121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</row>
    <row r="30" spans="1:14" x14ac:dyDescent="0.25">
      <c r="A30" s="23"/>
      <c r="L30" s="49" t="s">
        <v>178</v>
      </c>
    </row>
    <row r="31" spans="1:14" ht="40.5" customHeight="1" x14ac:dyDescent="0.25">
      <c r="A31" s="94" t="s">
        <v>0</v>
      </c>
      <c r="B31" s="94" t="s">
        <v>27</v>
      </c>
      <c r="C31" s="94" t="s">
        <v>4</v>
      </c>
      <c r="D31" s="94" t="s">
        <v>44</v>
      </c>
      <c r="E31" s="154" t="s">
        <v>28</v>
      </c>
      <c r="F31" s="155"/>
      <c r="G31" s="155"/>
      <c r="H31" s="155"/>
      <c r="I31" s="155"/>
      <c r="J31" s="156"/>
      <c r="K31" s="154" t="s">
        <v>29</v>
      </c>
      <c r="L31" s="156"/>
    </row>
    <row r="32" spans="1:14" x14ac:dyDescent="0.25">
      <c r="A32" s="94"/>
      <c r="B32" s="94"/>
      <c r="C32" s="94"/>
      <c r="D32" s="94"/>
      <c r="E32" s="31">
        <v>2025</v>
      </c>
      <c r="F32" s="31">
        <v>2026</v>
      </c>
      <c r="G32" s="31">
        <v>2027</v>
      </c>
      <c r="H32" s="31">
        <v>2028</v>
      </c>
      <c r="I32" s="31">
        <v>2029</v>
      </c>
      <c r="J32" s="31">
        <v>2030</v>
      </c>
      <c r="K32" s="182"/>
      <c r="L32" s="182"/>
    </row>
    <row r="33" spans="1:14" x14ac:dyDescent="0.25">
      <c r="A33" s="31">
        <v>1</v>
      </c>
      <c r="B33" s="31">
        <v>2</v>
      </c>
      <c r="C33" s="31">
        <v>3</v>
      </c>
      <c r="D33" s="31">
        <v>4</v>
      </c>
      <c r="E33" s="31">
        <v>5</v>
      </c>
      <c r="F33" s="31">
        <v>6</v>
      </c>
      <c r="G33" s="31">
        <v>7</v>
      </c>
      <c r="H33" s="31">
        <v>8</v>
      </c>
      <c r="I33" s="31">
        <v>9</v>
      </c>
      <c r="J33" s="31">
        <v>10</v>
      </c>
      <c r="K33" s="94">
        <v>11</v>
      </c>
      <c r="L33" s="94"/>
    </row>
    <row r="34" spans="1:14" ht="36.75" customHeight="1" x14ac:dyDescent="0.25">
      <c r="A34" s="31" t="s">
        <v>31</v>
      </c>
      <c r="B34" s="183" t="s">
        <v>252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5"/>
    </row>
    <row r="35" spans="1:14" ht="74.25" customHeight="1" x14ac:dyDescent="0.25">
      <c r="A35" s="31" t="s">
        <v>70</v>
      </c>
      <c r="B35" s="74" t="s">
        <v>177</v>
      </c>
      <c r="C35" s="71" t="s">
        <v>90</v>
      </c>
      <c r="D35" s="71">
        <v>0.17599999999999999</v>
      </c>
      <c r="E35" s="75">
        <v>0.2306</v>
      </c>
      <c r="F35" s="71">
        <v>0.2492</v>
      </c>
      <c r="G35" s="71">
        <v>0.35799999999999998</v>
      </c>
      <c r="H35" s="71">
        <v>0.40749999999999997</v>
      </c>
      <c r="I35" s="71">
        <v>0.44500000000000001</v>
      </c>
      <c r="J35" s="71">
        <v>0.501</v>
      </c>
      <c r="K35" s="94" t="s">
        <v>87</v>
      </c>
      <c r="L35" s="94"/>
    </row>
    <row r="36" spans="1:14" ht="71.25" customHeight="1" x14ac:dyDescent="0.25">
      <c r="A36" s="95" t="s">
        <v>185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</row>
    <row r="37" spans="1:14" x14ac:dyDescent="0.25">
      <c r="A37" s="157" t="s">
        <v>198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</row>
    <row r="38" spans="1:14" x14ac:dyDescent="0.25">
      <c r="A38" s="23"/>
      <c r="L38" s="49" t="s">
        <v>179</v>
      </c>
    </row>
    <row r="39" spans="1:14" ht="25.5" customHeight="1" x14ac:dyDescent="0.25">
      <c r="A39" s="94" t="s">
        <v>0</v>
      </c>
      <c r="B39" s="94" t="s">
        <v>1</v>
      </c>
      <c r="C39" s="94" t="s">
        <v>2</v>
      </c>
      <c r="D39" s="94" t="s">
        <v>3</v>
      </c>
      <c r="E39" s="181" t="s">
        <v>268</v>
      </c>
      <c r="F39" s="94" t="s">
        <v>5</v>
      </c>
      <c r="G39" s="94" t="s">
        <v>6</v>
      </c>
      <c r="H39" s="94"/>
      <c r="I39" s="94"/>
      <c r="J39" s="94"/>
      <c r="K39" s="94"/>
      <c r="L39" s="94"/>
    </row>
    <row r="40" spans="1:14" ht="22.5" customHeight="1" x14ac:dyDescent="0.25">
      <c r="A40" s="94"/>
      <c r="B40" s="94"/>
      <c r="C40" s="94"/>
      <c r="D40" s="94"/>
      <c r="E40" s="181"/>
      <c r="F40" s="94"/>
      <c r="G40" s="31">
        <v>2025</v>
      </c>
      <c r="H40" s="31">
        <v>2026</v>
      </c>
      <c r="I40" s="31">
        <v>2027</v>
      </c>
      <c r="J40" s="31">
        <v>2028</v>
      </c>
      <c r="K40" s="31">
        <v>2029</v>
      </c>
      <c r="L40" s="31">
        <v>2030</v>
      </c>
    </row>
    <row r="41" spans="1:14" ht="18" customHeight="1" x14ac:dyDescent="0.25">
      <c r="A41" s="31">
        <v>1</v>
      </c>
      <c r="B41" s="31">
        <v>2</v>
      </c>
      <c r="C41" s="31">
        <v>3</v>
      </c>
      <c r="D41" s="31">
        <v>4</v>
      </c>
      <c r="E41" s="31">
        <v>5</v>
      </c>
      <c r="F41" s="31">
        <v>6</v>
      </c>
      <c r="G41" s="31">
        <v>7</v>
      </c>
      <c r="H41" s="31">
        <v>8</v>
      </c>
      <c r="I41" s="31">
        <v>9</v>
      </c>
      <c r="J41" s="31">
        <v>10</v>
      </c>
      <c r="K41" s="31">
        <v>11</v>
      </c>
      <c r="L41" s="31">
        <v>12</v>
      </c>
      <c r="M41" s="13"/>
    </row>
    <row r="42" spans="1:14" x14ac:dyDescent="0.25">
      <c r="A42" s="23" t="s">
        <v>31</v>
      </c>
      <c r="B42" s="154" t="s">
        <v>251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6"/>
      <c r="M42" s="13"/>
    </row>
    <row r="43" spans="1:14" ht="94.5" x14ac:dyDescent="0.25">
      <c r="A43" s="31" t="s">
        <v>70</v>
      </c>
      <c r="B43" s="12" t="s">
        <v>149</v>
      </c>
      <c r="C43" s="12" t="s">
        <v>8</v>
      </c>
      <c r="D43" s="25" t="s">
        <v>148</v>
      </c>
      <c r="E43" s="24" t="s">
        <v>42</v>
      </c>
      <c r="F43" s="34">
        <v>2</v>
      </c>
      <c r="G43" s="34">
        <v>2</v>
      </c>
      <c r="H43" s="34">
        <v>2</v>
      </c>
      <c r="I43" s="34">
        <v>2</v>
      </c>
      <c r="J43" s="34">
        <v>2</v>
      </c>
      <c r="K43" s="34">
        <v>2</v>
      </c>
      <c r="L43" s="34">
        <v>2</v>
      </c>
      <c r="M43" s="7"/>
    </row>
    <row r="44" spans="1:14" ht="106.5" customHeight="1" x14ac:dyDescent="0.25">
      <c r="A44" s="31" t="s">
        <v>108</v>
      </c>
      <c r="B44" s="12" t="s">
        <v>43</v>
      </c>
      <c r="C44" s="12" t="s">
        <v>8</v>
      </c>
      <c r="D44" s="12" t="s">
        <v>72</v>
      </c>
      <c r="E44" s="18" t="s">
        <v>42</v>
      </c>
      <c r="F44" s="34">
        <v>14</v>
      </c>
      <c r="G44" s="34">
        <v>14</v>
      </c>
      <c r="H44" s="34">
        <v>14</v>
      </c>
      <c r="I44" s="34">
        <v>14</v>
      </c>
      <c r="J44" s="34">
        <v>14</v>
      </c>
      <c r="K44" s="34">
        <v>14</v>
      </c>
      <c r="L44" s="34">
        <v>14</v>
      </c>
      <c r="M44" s="7"/>
    </row>
    <row r="45" spans="1:14" ht="96.75" customHeight="1" x14ac:dyDescent="0.25">
      <c r="A45" s="31" t="s">
        <v>176</v>
      </c>
      <c r="B45" s="17" t="s">
        <v>146</v>
      </c>
      <c r="C45" s="17" t="s">
        <v>39</v>
      </c>
      <c r="D45" s="25" t="s">
        <v>147</v>
      </c>
      <c r="E45" s="18" t="s">
        <v>42</v>
      </c>
      <c r="F45" s="34">
        <v>2</v>
      </c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34">
        <v>2</v>
      </c>
      <c r="M45" s="13"/>
    </row>
    <row r="46" spans="1:14" ht="67.5" customHeight="1" x14ac:dyDescent="0.25">
      <c r="A46" s="95" t="s">
        <v>83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48"/>
      <c r="N46" s="45"/>
    </row>
    <row r="47" spans="1:14" ht="17.25" customHeight="1" x14ac:dyDescent="0.25">
      <c r="A47" s="157" t="s">
        <v>121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48"/>
      <c r="N47" s="45"/>
    </row>
    <row r="48" spans="1:14" x14ac:dyDescent="0.25">
      <c r="A48" s="23"/>
      <c r="L48" s="49" t="s">
        <v>186</v>
      </c>
    </row>
    <row r="49" spans="1:12" ht="21" customHeight="1" x14ac:dyDescent="0.25">
      <c r="A49" s="186" t="s">
        <v>14</v>
      </c>
      <c r="B49" s="186"/>
      <c r="C49" s="186"/>
      <c r="D49" s="186"/>
      <c r="E49" s="186"/>
      <c r="F49" s="133" t="s">
        <v>15</v>
      </c>
      <c r="G49" s="133"/>
      <c r="H49" s="133"/>
      <c r="I49" s="133"/>
      <c r="J49" s="133"/>
      <c r="K49" s="133"/>
      <c r="L49" s="133"/>
    </row>
    <row r="50" spans="1:12" x14ac:dyDescent="0.25">
      <c r="A50" s="186"/>
      <c r="B50" s="186"/>
      <c r="C50" s="186"/>
      <c r="D50" s="186"/>
      <c r="E50" s="186"/>
      <c r="F50" s="28" t="s">
        <v>16</v>
      </c>
      <c r="G50" s="28">
        <v>2025</v>
      </c>
      <c r="H50" s="28">
        <v>2026</v>
      </c>
      <c r="I50" s="28">
        <v>2027</v>
      </c>
      <c r="J50" s="28">
        <v>2028</v>
      </c>
      <c r="K50" s="28">
        <v>2029</v>
      </c>
      <c r="L50" s="28">
        <v>2030</v>
      </c>
    </row>
    <row r="51" spans="1:12" ht="21.75" customHeight="1" x14ac:dyDescent="0.25">
      <c r="A51" s="167">
        <v>1</v>
      </c>
      <c r="B51" s="167"/>
      <c r="C51" s="167"/>
      <c r="D51" s="167"/>
      <c r="E51" s="167"/>
      <c r="F51" s="28">
        <v>2</v>
      </c>
      <c r="G51" s="28">
        <v>3</v>
      </c>
      <c r="H51" s="28">
        <v>4</v>
      </c>
      <c r="I51" s="28">
        <v>5</v>
      </c>
      <c r="J51" s="28">
        <v>6</v>
      </c>
      <c r="K51" s="28">
        <v>7</v>
      </c>
      <c r="L51" s="28">
        <v>8</v>
      </c>
    </row>
    <row r="52" spans="1:12" ht="62.25" customHeight="1" x14ac:dyDescent="0.25">
      <c r="A52" s="160" t="s">
        <v>113</v>
      </c>
      <c r="B52" s="160"/>
      <c r="C52" s="160"/>
      <c r="D52" s="160"/>
      <c r="E52" s="160"/>
      <c r="F52" s="57">
        <f>SUM(F53:F54)</f>
        <v>1501</v>
      </c>
      <c r="G52" s="57">
        <f t="shared" ref="G52:L52" si="0">SUM(G53:G54)</f>
        <v>799.1</v>
      </c>
      <c r="H52" s="57">
        <f t="shared" si="0"/>
        <v>701.90000000000009</v>
      </c>
      <c r="I52" s="57">
        <f t="shared" si="0"/>
        <v>0</v>
      </c>
      <c r="J52" s="57">
        <f t="shared" si="0"/>
        <v>0</v>
      </c>
      <c r="K52" s="57">
        <f t="shared" si="0"/>
        <v>0</v>
      </c>
      <c r="L52" s="57">
        <f t="shared" si="0"/>
        <v>0</v>
      </c>
    </row>
    <row r="53" spans="1:12" x14ac:dyDescent="0.25">
      <c r="A53" s="116" t="s">
        <v>17</v>
      </c>
      <c r="B53" s="116"/>
      <c r="C53" s="116"/>
      <c r="D53" s="116"/>
      <c r="E53" s="116"/>
      <c r="F53" s="58">
        <f>SUM(G53:L53)</f>
        <v>698.2</v>
      </c>
      <c r="G53" s="59">
        <f>G60</f>
        <v>349.1</v>
      </c>
      <c r="H53" s="59">
        <f t="shared" ref="H53:L53" si="1">H60</f>
        <v>349.1</v>
      </c>
      <c r="I53" s="59">
        <f t="shared" si="1"/>
        <v>0</v>
      </c>
      <c r="J53" s="59">
        <f t="shared" si="1"/>
        <v>0</v>
      </c>
      <c r="K53" s="59">
        <f t="shared" si="1"/>
        <v>0</v>
      </c>
      <c r="L53" s="59">
        <f t="shared" si="1"/>
        <v>0</v>
      </c>
    </row>
    <row r="54" spans="1:12" ht="35.25" customHeight="1" x14ac:dyDescent="0.25">
      <c r="A54" s="116" t="s">
        <v>18</v>
      </c>
      <c r="B54" s="116"/>
      <c r="C54" s="116"/>
      <c r="D54" s="116"/>
      <c r="E54" s="116"/>
      <c r="F54" s="58">
        <f>SUM(G54:L54)</f>
        <v>802.8</v>
      </c>
      <c r="G54" s="59">
        <f>G56+G58</f>
        <v>450</v>
      </c>
      <c r="H54" s="59">
        <f t="shared" ref="H54:L54" si="2">H56+H58</f>
        <v>352.8</v>
      </c>
      <c r="I54" s="59">
        <f t="shared" si="2"/>
        <v>0</v>
      </c>
      <c r="J54" s="59">
        <f t="shared" si="2"/>
        <v>0</v>
      </c>
      <c r="K54" s="59">
        <f t="shared" si="2"/>
        <v>0</v>
      </c>
      <c r="L54" s="59">
        <f t="shared" si="2"/>
        <v>0</v>
      </c>
    </row>
    <row r="55" spans="1:12" ht="66.75" customHeight="1" x14ac:dyDescent="0.25">
      <c r="A55" s="175" t="s">
        <v>133</v>
      </c>
      <c r="B55" s="176"/>
      <c r="C55" s="176"/>
      <c r="D55" s="176"/>
      <c r="E55" s="177"/>
      <c r="F55" s="61">
        <f t="shared" ref="F55:L55" si="3">SUM(F56:F56)</f>
        <v>802.8</v>
      </c>
      <c r="G55" s="61">
        <f t="shared" si="3"/>
        <v>450</v>
      </c>
      <c r="H55" s="61">
        <f t="shared" si="3"/>
        <v>352.8</v>
      </c>
      <c r="I55" s="61">
        <f t="shared" si="3"/>
        <v>0</v>
      </c>
      <c r="J55" s="61">
        <f t="shared" si="3"/>
        <v>0</v>
      </c>
      <c r="K55" s="61">
        <f t="shared" si="3"/>
        <v>0</v>
      </c>
      <c r="L55" s="61">
        <f t="shared" si="3"/>
        <v>0</v>
      </c>
    </row>
    <row r="56" spans="1:12" ht="19.5" customHeight="1" x14ac:dyDescent="0.25">
      <c r="A56" s="178" t="s">
        <v>18</v>
      </c>
      <c r="B56" s="179"/>
      <c r="C56" s="179"/>
      <c r="D56" s="179"/>
      <c r="E56" s="180"/>
      <c r="F56" s="61">
        <f>SUM(G56:L56)</f>
        <v>802.8</v>
      </c>
      <c r="G56" s="62">
        <v>450</v>
      </c>
      <c r="H56" s="62">
        <v>352.8</v>
      </c>
      <c r="I56" s="62">
        <v>0</v>
      </c>
      <c r="J56" s="62">
        <v>0</v>
      </c>
      <c r="K56" s="62">
        <v>0</v>
      </c>
      <c r="L56" s="62">
        <v>0</v>
      </c>
    </row>
    <row r="57" spans="1:12" s="46" customFormat="1" ht="39" customHeight="1" x14ac:dyDescent="0.25">
      <c r="A57" s="160" t="s">
        <v>134</v>
      </c>
      <c r="B57" s="160"/>
      <c r="C57" s="160"/>
      <c r="D57" s="160"/>
      <c r="E57" s="160"/>
      <c r="F57" s="61">
        <f t="shared" ref="F57:L57" si="4">SUM(F58:F58)</f>
        <v>0</v>
      </c>
      <c r="G57" s="61">
        <f t="shared" si="4"/>
        <v>0</v>
      </c>
      <c r="H57" s="61">
        <f t="shared" si="4"/>
        <v>0</v>
      </c>
      <c r="I57" s="61">
        <f t="shared" si="4"/>
        <v>0</v>
      </c>
      <c r="J57" s="61">
        <f t="shared" si="4"/>
        <v>0</v>
      </c>
      <c r="K57" s="61">
        <f t="shared" si="4"/>
        <v>0</v>
      </c>
      <c r="L57" s="61">
        <f t="shared" si="4"/>
        <v>0</v>
      </c>
    </row>
    <row r="58" spans="1:12" s="46" customFormat="1" ht="21.75" customHeight="1" x14ac:dyDescent="0.25">
      <c r="A58" s="116" t="s">
        <v>18</v>
      </c>
      <c r="B58" s="116"/>
      <c r="C58" s="116"/>
      <c r="D58" s="116"/>
      <c r="E58" s="116"/>
      <c r="F58" s="61">
        <f>SUM(G58:L58)</f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</row>
    <row r="59" spans="1:12" s="46" customFormat="1" ht="59.25" customHeight="1" x14ac:dyDescent="0.25">
      <c r="A59" s="160" t="s">
        <v>135</v>
      </c>
      <c r="B59" s="160"/>
      <c r="C59" s="160"/>
      <c r="D59" s="160"/>
      <c r="E59" s="160"/>
      <c r="F59" s="61">
        <f>F60</f>
        <v>698.2</v>
      </c>
      <c r="G59" s="61">
        <f t="shared" ref="G59:L59" si="5">G60</f>
        <v>349.1</v>
      </c>
      <c r="H59" s="61">
        <f t="shared" si="5"/>
        <v>349.1</v>
      </c>
      <c r="I59" s="61">
        <f t="shared" si="5"/>
        <v>0</v>
      </c>
      <c r="J59" s="61">
        <f t="shared" si="5"/>
        <v>0</v>
      </c>
      <c r="K59" s="61">
        <f t="shared" si="5"/>
        <v>0</v>
      </c>
      <c r="L59" s="61">
        <f t="shared" si="5"/>
        <v>0</v>
      </c>
    </row>
    <row r="60" spans="1:12" s="46" customFormat="1" ht="20.25" customHeight="1" x14ac:dyDescent="0.25">
      <c r="A60" s="116" t="s">
        <v>17</v>
      </c>
      <c r="B60" s="116"/>
      <c r="C60" s="116"/>
      <c r="D60" s="116"/>
      <c r="E60" s="116"/>
      <c r="F60" s="61">
        <f>SUM(G60:L60)</f>
        <v>698.2</v>
      </c>
      <c r="G60" s="62">
        <v>349.1</v>
      </c>
      <c r="H60" s="62">
        <v>349.1</v>
      </c>
      <c r="I60" s="62">
        <v>0</v>
      </c>
      <c r="J60" s="62">
        <v>0</v>
      </c>
      <c r="K60" s="62">
        <v>0</v>
      </c>
      <c r="L60" s="62">
        <v>0</v>
      </c>
    </row>
    <row r="61" spans="1:12" s="46" customFormat="1" ht="40.5" customHeight="1" x14ac:dyDescent="0.25">
      <c r="A61" s="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s="46" customFormat="1" ht="25.5" customHeight="1" x14ac:dyDescent="0.25">
      <c r="A62" s="95" t="s">
        <v>84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</row>
    <row r="63" spans="1:12" x14ac:dyDescent="0.25">
      <c r="A63" s="157" t="s">
        <v>121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</row>
    <row r="64" spans="1:12" x14ac:dyDescent="0.25">
      <c r="A64" s="23"/>
      <c r="L64" s="49" t="s">
        <v>187</v>
      </c>
    </row>
    <row r="65" spans="1:12" ht="31.5" x14ac:dyDescent="0.25">
      <c r="A65" s="94" t="s">
        <v>32</v>
      </c>
      <c r="B65" s="94"/>
      <c r="C65" s="94"/>
      <c r="D65" s="31" t="s">
        <v>33</v>
      </c>
      <c r="E65" s="94" t="s">
        <v>34</v>
      </c>
      <c r="F65" s="94"/>
      <c r="G65" s="94"/>
      <c r="H65" s="94"/>
      <c r="I65" s="94" t="s">
        <v>35</v>
      </c>
      <c r="J65" s="94"/>
      <c r="K65" s="94"/>
      <c r="L65" s="94"/>
    </row>
    <row r="66" spans="1:12" x14ac:dyDescent="0.25">
      <c r="A66" s="154">
        <v>1</v>
      </c>
      <c r="B66" s="155"/>
      <c r="C66" s="156"/>
      <c r="D66" s="31">
        <v>2</v>
      </c>
      <c r="E66" s="154">
        <v>3</v>
      </c>
      <c r="F66" s="155"/>
      <c r="G66" s="155"/>
      <c r="H66" s="156"/>
      <c r="I66" s="154">
        <v>4</v>
      </c>
      <c r="J66" s="155"/>
      <c r="K66" s="155"/>
      <c r="L66" s="156"/>
    </row>
    <row r="67" spans="1:12" ht="33" customHeight="1" x14ac:dyDescent="0.25">
      <c r="A67" s="154" t="s">
        <v>122</v>
      </c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6"/>
    </row>
    <row r="68" spans="1:12" ht="30.75" customHeight="1" x14ac:dyDescent="0.25">
      <c r="A68" s="158" t="s">
        <v>136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59"/>
    </row>
    <row r="69" spans="1:12" ht="40.5" customHeight="1" x14ac:dyDescent="0.25">
      <c r="A69" s="170" t="s">
        <v>38</v>
      </c>
      <c r="B69" s="170"/>
      <c r="C69" s="170"/>
      <c r="D69" s="55" t="s">
        <v>269</v>
      </c>
      <c r="E69" s="94" t="s">
        <v>87</v>
      </c>
      <c r="F69" s="94"/>
      <c r="G69" s="94"/>
      <c r="H69" s="94"/>
      <c r="I69" s="94" t="s">
        <v>270</v>
      </c>
      <c r="J69" s="94"/>
      <c r="K69" s="94"/>
      <c r="L69" s="94"/>
    </row>
    <row r="70" spans="1:12" ht="29.25" customHeight="1" x14ac:dyDescent="0.25">
      <c r="A70" s="188" t="s">
        <v>134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89"/>
    </row>
    <row r="71" spans="1:12" ht="47.25" customHeight="1" x14ac:dyDescent="0.25">
      <c r="A71" s="170" t="s">
        <v>38</v>
      </c>
      <c r="B71" s="170"/>
      <c r="C71" s="170"/>
      <c r="D71" s="31" t="s">
        <v>271</v>
      </c>
      <c r="E71" s="94" t="s">
        <v>87</v>
      </c>
      <c r="F71" s="94"/>
      <c r="G71" s="94"/>
      <c r="H71" s="94"/>
      <c r="I71" s="94" t="s">
        <v>272</v>
      </c>
      <c r="J71" s="94"/>
      <c r="K71" s="94"/>
      <c r="L71" s="94"/>
    </row>
    <row r="72" spans="1:12" ht="36.75" customHeight="1" x14ac:dyDescent="0.25">
      <c r="A72" s="171" t="s">
        <v>150</v>
      </c>
      <c r="B72" s="172"/>
      <c r="C72" s="172"/>
      <c r="D72" s="172"/>
      <c r="E72" s="173"/>
      <c r="F72" s="173"/>
      <c r="G72" s="173"/>
      <c r="H72" s="173"/>
      <c r="I72" s="172"/>
      <c r="J72" s="172"/>
      <c r="K72" s="172"/>
      <c r="L72" s="174"/>
    </row>
    <row r="73" spans="1:12" ht="45.75" customHeight="1" x14ac:dyDescent="0.25">
      <c r="A73" s="170" t="s">
        <v>38</v>
      </c>
      <c r="B73" s="170"/>
      <c r="C73" s="170"/>
      <c r="D73" s="73" t="s">
        <v>269</v>
      </c>
      <c r="E73" s="94" t="s">
        <v>87</v>
      </c>
      <c r="F73" s="94"/>
      <c r="G73" s="94"/>
      <c r="H73" s="94"/>
      <c r="I73" s="94" t="s">
        <v>270</v>
      </c>
      <c r="J73" s="94"/>
      <c r="K73" s="94"/>
      <c r="L73" s="94"/>
    </row>
    <row r="74" spans="1:12" ht="64.5" customHeight="1" x14ac:dyDescent="0.25">
      <c r="A74" s="2"/>
    </row>
    <row r="75" spans="1:12" ht="30" customHeight="1" x14ac:dyDescent="0.25">
      <c r="A75" s="2"/>
    </row>
    <row r="76" spans="1:12" x14ac:dyDescent="0.25">
      <c r="A76" s="2"/>
    </row>
    <row r="77" spans="1:12" x14ac:dyDescent="0.25">
      <c r="A77" s="4"/>
    </row>
  </sheetData>
  <mergeCells count="85">
    <mergeCell ref="A68:L68"/>
    <mergeCell ref="E73:H73"/>
    <mergeCell ref="E71:H71"/>
    <mergeCell ref="A37:L37"/>
    <mergeCell ref="A58:E58"/>
    <mergeCell ref="A57:E57"/>
    <mergeCell ref="A47:L47"/>
    <mergeCell ref="A46:L46"/>
    <mergeCell ref="F49:L49"/>
    <mergeCell ref="A60:E60"/>
    <mergeCell ref="A59:E59"/>
    <mergeCell ref="A54:E54"/>
    <mergeCell ref="A53:E53"/>
    <mergeCell ref="A63:L63"/>
    <mergeCell ref="E69:H69"/>
    <mergeCell ref="A70:L70"/>
    <mergeCell ref="A52:E52"/>
    <mergeCell ref="A51:E51"/>
    <mergeCell ref="A49:E50"/>
    <mergeCell ref="A2:L2"/>
    <mergeCell ref="A36:L36"/>
    <mergeCell ref="A11:L11"/>
    <mergeCell ref="A29:L29"/>
    <mergeCell ref="A28:L28"/>
    <mergeCell ref="D31:D32"/>
    <mergeCell ref="C31:C32"/>
    <mergeCell ref="A31:A32"/>
    <mergeCell ref="A16:C16"/>
    <mergeCell ref="A14:C14"/>
    <mergeCell ref="D17:F17"/>
    <mergeCell ref="D16:F16"/>
    <mergeCell ref="B42:L42"/>
    <mergeCell ref="A20:C20"/>
    <mergeCell ref="D21:F21"/>
    <mergeCell ref="D20:F20"/>
    <mergeCell ref="K33:L33"/>
    <mergeCell ref="K35:L35"/>
    <mergeCell ref="B25:I25"/>
    <mergeCell ref="B26:I26"/>
    <mergeCell ref="A21:C21"/>
    <mergeCell ref="K31:L31"/>
    <mergeCell ref="E31:J31"/>
    <mergeCell ref="A23:L23"/>
    <mergeCell ref="B34:L34"/>
    <mergeCell ref="A3:L3"/>
    <mergeCell ref="D19:F19"/>
    <mergeCell ref="D18:F18"/>
    <mergeCell ref="A17:C17"/>
    <mergeCell ref="D14:F14"/>
    <mergeCell ref="A19:C19"/>
    <mergeCell ref="A18:C18"/>
    <mergeCell ref="A15:C15"/>
    <mergeCell ref="D15:F15"/>
    <mergeCell ref="I69:L69"/>
    <mergeCell ref="A1:L1"/>
    <mergeCell ref="A9:L9"/>
    <mergeCell ref="A7:L7"/>
    <mergeCell ref="A8:L8"/>
    <mergeCell ref="G39:L39"/>
    <mergeCell ref="A39:A40"/>
    <mergeCell ref="B39:B40"/>
    <mergeCell ref="C39:C40"/>
    <mergeCell ref="D39:D40"/>
    <mergeCell ref="E39:E40"/>
    <mergeCell ref="F39:F40"/>
    <mergeCell ref="B31:B32"/>
    <mergeCell ref="K32:L32"/>
    <mergeCell ref="A5:L5"/>
    <mergeCell ref="A4:L4"/>
    <mergeCell ref="A73:C73"/>
    <mergeCell ref="I73:L73"/>
    <mergeCell ref="A72:L72"/>
    <mergeCell ref="A55:E55"/>
    <mergeCell ref="A56:E56"/>
    <mergeCell ref="I71:L71"/>
    <mergeCell ref="A71:C71"/>
    <mergeCell ref="I65:L65"/>
    <mergeCell ref="E65:H65"/>
    <mergeCell ref="A65:C65"/>
    <mergeCell ref="A66:C66"/>
    <mergeCell ref="A67:L67"/>
    <mergeCell ref="E66:H66"/>
    <mergeCell ref="I66:L66"/>
    <mergeCell ref="A62:L62"/>
    <mergeCell ref="A69:C69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8"/>
  <sheetViews>
    <sheetView zoomScale="90" zoomScaleNormal="90" workbookViewId="0">
      <selection activeCell="P6" sqref="P6"/>
    </sheetView>
  </sheetViews>
  <sheetFormatPr defaultRowHeight="15.75" x14ac:dyDescent="0.25"/>
  <cols>
    <col min="1" max="3" width="9.140625" style="43"/>
    <col min="4" max="4" width="21.42578125" style="43" customWidth="1"/>
    <col min="5" max="5" width="9.140625" style="43"/>
    <col min="6" max="6" width="19.5703125" style="43" customWidth="1"/>
    <col min="7" max="7" width="16.85546875" style="43" customWidth="1"/>
    <col min="8" max="8" width="22.28515625" style="43" customWidth="1"/>
    <col min="9" max="9" width="23.140625" style="43" customWidth="1"/>
    <col min="10" max="10" width="10.28515625" style="43" customWidth="1"/>
    <col min="11" max="11" width="11.28515625" style="43" customWidth="1"/>
    <col min="12" max="12" width="12" style="43" customWidth="1"/>
    <col min="13" max="13" width="12.85546875" style="43" customWidth="1"/>
    <col min="14" max="15" width="9.140625" style="43"/>
    <col min="16" max="16" width="9.5703125" style="43" customWidth="1"/>
    <col min="17" max="16384" width="9.140625" style="43"/>
  </cols>
  <sheetData>
    <row r="1" spans="1:16" x14ac:dyDescent="0.25">
      <c r="A1" s="83" t="s">
        <v>199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x14ac:dyDescent="0.25">
      <c r="A3" s="83" t="s">
        <v>200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x14ac:dyDescent="0.25">
      <c r="A4" s="83" t="s">
        <v>73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x14ac:dyDescent="0.25">
      <c r="A5" s="83" t="s">
        <v>21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</row>
    <row r="6" spans="1:16" x14ac:dyDescent="0.25">
      <c r="A6" s="23"/>
      <c r="P6" s="80" t="s">
        <v>277</v>
      </c>
    </row>
    <row r="7" spans="1:16" x14ac:dyDescent="0.25">
      <c r="A7" s="95" t="s">
        <v>22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6" ht="27" customHeight="1" x14ac:dyDescent="0.25">
      <c r="A8" s="157" t="s">
        <v>220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</row>
    <row r="9" spans="1:16" x14ac:dyDescent="0.25">
      <c r="A9" s="95" t="s">
        <v>23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x14ac:dyDescent="0.25">
      <c r="A10" s="23"/>
      <c r="J10" s="49" t="s">
        <v>168</v>
      </c>
    </row>
    <row r="11" spans="1:16" ht="36" customHeight="1" x14ac:dyDescent="0.25">
      <c r="A11" s="93" t="s">
        <v>190</v>
      </c>
      <c r="B11" s="93"/>
      <c r="C11" s="93"/>
      <c r="D11" s="93"/>
      <c r="E11" s="93"/>
      <c r="F11" s="93"/>
      <c r="G11" s="92" t="s">
        <v>89</v>
      </c>
      <c r="H11" s="92"/>
      <c r="I11" s="92"/>
      <c r="J11" s="92"/>
    </row>
    <row r="12" spans="1:16" ht="18" customHeight="1" x14ac:dyDescent="0.25">
      <c r="A12" s="93" t="s">
        <v>181</v>
      </c>
      <c r="B12" s="93"/>
      <c r="C12" s="93"/>
      <c r="D12" s="93"/>
      <c r="E12" s="93"/>
      <c r="F12" s="93"/>
      <c r="G12" s="94" t="s">
        <v>47</v>
      </c>
      <c r="H12" s="94"/>
      <c r="I12" s="94"/>
      <c r="J12" s="94"/>
    </row>
    <row r="13" spans="1:16" ht="57.75" customHeight="1" x14ac:dyDescent="0.25">
      <c r="A13" s="93" t="s">
        <v>77</v>
      </c>
      <c r="B13" s="93"/>
      <c r="C13" s="93"/>
      <c r="D13" s="93"/>
      <c r="E13" s="93"/>
      <c r="F13" s="93"/>
      <c r="G13" s="94" t="s">
        <v>233</v>
      </c>
      <c r="H13" s="94"/>
      <c r="I13" s="94"/>
      <c r="J13" s="94"/>
    </row>
    <row r="14" spans="1:16" ht="23.25" customHeight="1" x14ac:dyDescent="0.25">
      <c r="A14" s="93" t="s">
        <v>26</v>
      </c>
      <c r="B14" s="93"/>
      <c r="C14" s="93"/>
      <c r="D14" s="93"/>
      <c r="E14" s="93"/>
      <c r="F14" s="93"/>
      <c r="G14" s="94" t="s">
        <v>170</v>
      </c>
      <c r="H14" s="94"/>
      <c r="I14" s="94"/>
      <c r="J14" s="94"/>
      <c r="L14" s="7"/>
      <c r="M14" s="7"/>
    </row>
    <row r="15" spans="1:16" ht="22.5" customHeight="1" x14ac:dyDescent="0.25">
      <c r="A15" s="93" t="s">
        <v>55</v>
      </c>
      <c r="B15" s="93"/>
      <c r="C15" s="93"/>
      <c r="D15" s="93"/>
      <c r="E15" s="93"/>
      <c r="F15" s="93"/>
      <c r="G15" s="94" t="s">
        <v>56</v>
      </c>
      <c r="H15" s="94"/>
      <c r="I15" s="94"/>
      <c r="J15" s="94"/>
      <c r="L15" s="7"/>
      <c r="M15" s="7"/>
    </row>
    <row r="16" spans="1:16" ht="54" customHeight="1" x14ac:dyDescent="0.25">
      <c r="A16" s="93" t="s">
        <v>79</v>
      </c>
      <c r="B16" s="93"/>
      <c r="C16" s="93"/>
      <c r="D16" s="93"/>
      <c r="E16" s="93"/>
      <c r="F16" s="93"/>
      <c r="G16" s="94" t="s">
        <v>234</v>
      </c>
      <c r="H16" s="94"/>
      <c r="I16" s="94"/>
      <c r="J16" s="94"/>
      <c r="L16" s="19"/>
      <c r="M16" s="19"/>
    </row>
    <row r="17" spans="1:16" ht="19.5" customHeight="1" x14ac:dyDescent="0.25">
      <c r="A17" s="93" t="s">
        <v>58</v>
      </c>
      <c r="B17" s="93"/>
      <c r="C17" s="93"/>
      <c r="D17" s="93"/>
      <c r="E17" s="93"/>
      <c r="F17" s="93"/>
      <c r="G17" s="101" t="s">
        <v>218</v>
      </c>
      <c r="H17" s="101"/>
      <c r="I17" s="101"/>
      <c r="J17" s="101"/>
      <c r="L17" s="7"/>
      <c r="M17" s="7"/>
    </row>
    <row r="18" spans="1:16" ht="99" customHeight="1" x14ac:dyDescent="0.25">
      <c r="A18" s="93" t="s">
        <v>191</v>
      </c>
      <c r="B18" s="93"/>
      <c r="C18" s="93"/>
      <c r="D18" s="93"/>
      <c r="E18" s="93"/>
      <c r="F18" s="93"/>
      <c r="G18" s="94" t="s">
        <v>183</v>
      </c>
      <c r="H18" s="94"/>
      <c r="I18" s="94"/>
      <c r="J18" s="94"/>
      <c r="L18" s="7"/>
      <c r="M18" s="7"/>
    </row>
    <row r="19" spans="1:16" x14ac:dyDescent="0.25">
      <c r="A19" s="4"/>
    </row>
    <row r="20" spans="1:16" ht="26.25" customHeight="1" x14ac:dyDescent="0.25">
      <c r="A20" s="95" t="s">
        <v>80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13"/>
      <c r="N20" s="13"/>
    </row>
    <row r="21" spans="1:16" ht="15" customHeight="1" x14ac:dyDescent="0.25">
      <c r="A21" s="22"/>
      <c r="B21" s="22"/>
      <c r="C21" s="22"/>
      <c r="D21" s="22"/>
      <c r="E21" s="22"/>
      <c r="F21" s="22"/>
      <c r="G21" s="22"/>
      <c r="H21" s="22"/>
      <c r="I21" s="49" t="s">
        <v>173</v>
      </c>
      <c r="J21" s="22"/>
      <c r="K21" s="22"/>
      <c r="L21" s="22"/>
      <c r="M21" s="13"/>
      <c r="N21" s="13"/>
    </row>
    <row r="22" spans="1:16" ht="17.25" customHeight="1" x14ac:dyDescent="0.25">
      <c r="A22" s="31" t="s">
        <v>0</v>
      </c>
      <c r="B22" s="94" t="s">
        <v>81</v>
      </c>
      <c r="C22" s="94"/>
      <c r="D22" s="94"/>
      <c r="E22" s="94"/>
      <c r="F22" s="94"/>
      <c r="G22" s="94"/>
      <c r="H22" s="94"/>
      <c r="I22" s="94"/>
      <c r="J22" s="7"/>
      <c r="K22" s="7"/>
      <c r="L22" s="44"/>
    </row>
    <row r="23" spans="1:16" ht="18" customHeight="1" x14ac:dyDescent="0.25">
      <c r="A23" s="31">
        <v>1</v>
      </c>
      <c r="B23" s="94" t="s">
        <v>47</v>
      </c>
      <c r="C23" s="94"/>
      <c r="D23" s="94"/>
      <c r="E23" s="94"/>
      <c r="F23" s="94"/>
      <c r="G23" s="94"/>
      <c r="H23" s="94"/>
      <c r="I23" s="94"/>
      <c r="J23" s="7"/>
      <c r="K23" s="7"/>
      <c r="L23" s="44"/>
    </row>
    <row r="24" spans="1:16" x14ac:dyDescent="0.25">
      <c r="A24" s="4"/>
    </row>
    <row r="25" spans="1:16" ht="27" customHeight="1" x14ac:dyDescent="0.25">
      <c r="A25" s="157" t="s">
        <v>201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</row>
    <row r="26" spans="1:16" x14ac:dyDescent="0.25">
      <c r="A26" s="23"/>
      <c r="P26" s="49" t="s">
        <v>178</v>
      </c>
    </row>
    <row r="27" spans="1:16" ht="30.75" customHeight="1" x14ac:dyDescent="0.25">
      <c r="A27" s="109" t="s">
        <v>0</v>
      </c>
      <c r="B27" s="94" t="s">
        <v>27</v>
      </c>
      <c r="C27" s="94"/>
      <c r="D27" s="94"/>
      <c r="E27" s="94"/>
      <c r="F27" s="109" t="s">
        <v>202</v>
      </c>
      <c r="G27" s="109" t="s">
        <v>44</v>
      </c>
      <c r="H27" s="94" t="s">
        <v>28</v>
      </c>
      <c r="I27" s="94"/>
      <c r="J27" s="94"/>
      <c r="K27" s="94"/>
      <c r="L27" s="94"/>
      <c r="M27" s="94"/>
      <c r="N27" s="105" t="s">
        <v>29</v>
      </c>
      <c r="O27" s="193"/>
      <c r="P27" s="106"/>
    </row>
    <row r="28" spans="1:16" x14ac:dyDescent="0.25">
      <c r="A28" s="110"/>
      <c r="B28" s="94"/>
      <c r="C28" s="94"/>
      <c r="D28" s="94"/>
      <c r="E28" s="94"/>
      <c r="F28" s="110"/>
      <c r="G28" s="110"/>
      <c r="H28" s="31">
        <v>2025</v>
      </c>
      <c r="I28" s="31">
        <v>2026</v>
      </c>
      <c r="J28" s="31">
        <v>2027</v>
      </c>
      <c r="K28" s="31">
        <v>2028</v>
      </c>
      <c r="L28" s="31">
        <v>2029</v>
      </c>
      <c r="M28" s="31">
        <v>2030</v>
      </c>
      <c r="N28" s="107"/>
      <c r="O28" s="194"/>
      <c r="P28" s="108"/>
    </row>
    <row r="29" spans="1:16" x14ac:dyDescent="0.25">
      <c r="A29" s="31">
        <v>1</v>
      </c>
      <c r="B29" s="94">
        <v>2</v>
      </c>
      <c r="C29" s="94"/>
      <c r="D29" s="94"/>
      <c r="E29" s="94"/>
      <c r="F29" s="31">
        <v>3</v>
      </c>
      <c r="G29" s="31">
        <v>4</v>
      </c>
      <c r="H29" s="31">
        <v>5</v>
      </c>
      <c r="I29" s="31">
        <v>6</v>
      </c>
      <c r="J29" s="31">
        <v>7</v>
      </c>
      <c r="K29" s="31">
        <v>8</v>
      </c>
      <c r="L29" s="31">
        <v>9</v>
      </c>
      <c r="M29" s="31">
        <v>10</v>
      </c>
      <c r="N29" s="155">
        <v>11</v>
      </c>
      <c r="O29" s="155"/>
      <c r="P29" s="156"/>
    </row>
    <row r="30" spans="1:16" x14ac:dyDescent="0.25">
      <c r="A30" s="65">
        <v>1</v>
      </c>
      <c r="B30" s="154" t="s">
        <v>235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6"/>
    </row>
    <row r="31" spans="1:16" ht="69.75" customHeight="1" x14ac:dyDescent="0.25">
      <c r="A31" s="66" t="s">
        <v>229</v>
      </c>
      <c r="B31" s="93" t="s">
        <v>236</v>
      </c>
      <c r="C31" s="93"/>
      <c r="D31" s="93"/>
      <c r="E31" s="93"/>
      <c r="F31" s="31" t="s">
        <v>7</v>
      </c>
      <c r="G31" s="30">
        <v>85</v>
      </c>
      <c r="H31" s="31">
        <v>85</v>
      </c>
      <c r="I31" s="31">
        <v>85</v>
      </c>
      <c r="J31" s="31">
        <v>89.5</v>
      </c>
      <c r="K31" s="31">
        <v>89.5</v>
      </c>
      <c r="L31" s="31">
        <v>89.5</v>
      </c>
      <c r="M31" s="31">
        <v>89.5</v>
      </c>
      <c r="N31" s="195" t="s">
        <v>238</v>
      </c>
      <c r="O31" s="195"/>
      <c r="P31" s="152"/>
    </row>
    <row r="32" spans="1:16" ht="68.25" customHeight="1" x14ac:dyDescent="0.25">
      <c r="A32" s="66" t="s">
        <v>232</v>
      </c>
      <c r="B32" s="93" t="s">
        <v>203</v>
      </c>
      <c r="C32" s="93"/>
      <c r="D32" s="93"/>
      <c r="E32" s="93"/>
      <c r="F32" s="31" t="s">
        <v>7</v>
      </c>
      <c r="G32" s="29">
        <v>60</v>
      </c>
      <c r="H32" s="29">
        <v>60</v>
      </c>
      <c r="I32" s="29">
        <v>70</v>
      </c>
      <c r="J32" s="29">
        <v>70</v>
      </c>
      <c r="K32" s="29">
        <v>70</v>
      </c>
      <c r="L32" s="29">
        <v>70</v>
      </c>
      <c r="M32" s="29">
        <v>70</v>
      </c>
      <c r="N32" s="195" t="s">
        <v>237</v>
      </c>
      <c r="O32" s="195"/>
      <c r="P32" s="152"/>
    </row>
    <row r="33" spans="1:18" ht="16.5" customHeight="1" x14ac:dyDescent="0.25">
      <c r="A33" s="7"/>
      <c r="B33" s="11"/>
      <c r="C33" s="11"/>
      <c r="D33" s="11"/>
      <c r="E33" s="11"/>
      <c r="F33" s="6"/>
      <c r="G33" s="14"/>
      <c r="H33" s="14"/>
      <c r="I33" s="14"/>
      <c r="J33" s="14"/>
      <c r="K33" s="14"/>
      <c r="L33" s="14"/>
      <c r="M33" s="14"/>
      <c r="N33" s="6"/>
      <c r="O33" s="6"/>
      <c r="P33" s="6"/>
    </row>
    <row r="34" spans="1:18" ht="15.75" customHeight="1" x14ac:dyDescent="0.25">
      <c r="A34" s="157" t="s">
        <v>194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8"/>
    </row>
    <row r="35" spans="1:18" ht="22.5" customHeight="1" x14ac:dyDescent="0.25">
      <c r="A35" s="157" t="s">
        <v>131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9"/>
    </row>
    <row r="36" spans="1:18" x14ac:dyDescent="0.25">
      <c r="A36" s="32"/>
      <c r="Q36" s="49" t="s">
        <v>179</v>
      </c>
    </row>
    <row r="37" spans="1:18" ht="48.75" customHeight="1" x14ac:dyDescent="0.25">
      <c r="A37" s="94" t="s">
        <v>0</v>
      </c>
      <c r="B37" s="105" t="s">
        <v>1</v>
      </c>
      <c r="C37" s="193"/>
      <c r="D37" s="193"/>
      <c r="E37" s="106"/>
      <c r="F37" s="109" t="s">
        <v>2</v>
      </c>
      <c r="G37" s="105" t="s">
        <v>3</v>
      </c>
      <c r="H37" s="193"/>
      <c r="I37" s="106"/>
      <c r="J37" s="109" t="s">
        <v>19</v>
      </c>
      <c r="K37" s="109" t="s">
        <v>5</v>
      </c>
      <c r="L37" s="154" t="s">
        <v>6</v>
      </c>
      <c r="M37" s="155"/>
      <c r="N37" s="155"/>
      <c r="O37" s="155"/>
      <c r="P37" s="155"/>
      <c r="Q37" s="156"/>
    </row>
    <row r="38" spans="1:18" x14ac:dyDescent="0.25">
      <c r="A38" s="94"/>
      <c r="B38" s="107"/>
      <c r="C38" s="194"/>
      <c r="D38" s="194"/>
      <c r="E38" s="108"/>
      <c r="F38" s="110"/>
      <c r="G38" s="107"/>
      <c r="H38" s="194"/>
      <c r="I38" s="108"/>
      <c r="J38" s="110"/>
      <c r="K38" s="110"/>
      <c r="L38" s="31">
        <v>2025</v>
      </c>
      <c r="M38" s="31">
        <v>2026</v>
      </c>
      <c r="N38" s="24">
        <v>2027</v>
      </c>
      <c r="O38" s="31">
        <v>2028</v>
      </c>
      <c r="P38" s="31">
        <v>2029</v>
      </c>
      <c r="Q38" s="31">
        <v>2030</v>
      </c>
    </row>
    <row r="39" spans="1:18" x14ac:dyDescent="0.25">
      <c r="A39" s="31">
        <v>1</v>
      </c>
      <c r="B39" s="94">
        <v>2</v>
      </c>
      <c r="C39" s="94"/>
      <c r="D39" s="94"/>
      <c r="E39" s="94"/>
      <c r="F39" s="31">
        <v>3</v>
      </c>
      <c r="G39" s="94">
        <v>4</v>
      </c>
      <c r="H39" s="94"/>
      <c r="I39" s="94"/>
      <c r="J39" s="31">
        <v>5</v>
      </c>
      <c r="K39" s="31">
        <v>6</v>
      </c>
      <c r="L39" s="31">
        <v>7</v>
      </c>
      <c r="M39" s="31">
        <v>8</v>
      </c>
      <c r="N39" s="31">
        <v>9</v>
      </c>
      <c r="O39" s="31">
        <v>10</v>
      </c>
      <c r="P39" s="31">
        <v>11</v>
      </c>
      <c r="Q39" s="31">
        <v>12</v>
      </c>
    </row>
    <row r="40" spans="1:18" ht="40.5" customHeight="1" x14ac:dyDescent="0.25">
      <c r="A40" s="31" t="s">
        <v>31</v>
      </c>
      <c r="B40" s="192" t="s">
        <v>254</v>
      </c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</row>
    <row r="41" spans="1:18" ht="67.5" customHeight="1" x14ac:dyDescent="0.25">
      <c r="A41" s="31" t="s">
        <v>70</v>
      </c>
      <c r="B41" s="123" t="s">
        <v>163</v>
      </c>
      <c r="C41" s="123"/>
      <c r="D41" s="123"/>
      <c r="E41" s="123"/>
      <c r="F41" s="12" t="s">
        <v>119</v>
      </c>
      <c r="G41" s="94" t="s">
        <v>166</v>
      </c>
      <c r="H41" s="94"/>
      <c r="I41" s="94"/>
      <c r="J41" s="24" t="s">
        <v>13</v>
      </c>
      <c r="K41" s="63">
        <v>60</v>
      </c>
      <c r="L41" s="63">
        <v>60</v>
      </c>
      <c r="M41" s="63">
        <v>70</v>
      </c>
      <c r="N41" s="63">
        <v>70</v>
      </c>
      <c r="O41" s="63">
        <v>70</v>
      </c>
      <c r="P41" s="63">
        <v>70</v>
      </c>
      <c r="Q41" s="63">
        <v>70</v>
      </c>
    </row>
    <row r="42" spans="1:18" ht="65.25" customHeight="1" x14ac:dyDescent="0.25">
      <c r="A42" s="31" t="s">
        <v>108</v>
      </c>
      <c r="B42" s="123" t="s">
        <v>164</v>
      </c>
      <c r="C42" s="123"/>
      <c r="D42" s="123"/>
      <c r="E42" s="123"/>
      <c r="F42" s="12" t="s">
        <v>119</v>
      </c>
      <c r="G42" s="94" t="s">
        <v>165</v>
      </c>
      <c r="H42" s="94"/>
      <c r="I42" s="94"/>
      <c r="J42" s="24" t="s">
        <v>13</v>
      </c>
      <c r="K42" s="64">
        <v>85</v>
      </c>
      <c r="L42" s="65">
        <v>85</v>
      </c>
      <c r="M42" s="65">
        <v>85</v>
      </c>
      <c r="N42" s="65">
        <v>89.5</v>
      </c>
      <c r="O42" s="65">
        <v>89.5</v>
      </c>
      <c r="P42" s="65">
        <v>89.5</v>
      </c>
      <c r="Q42" s="65">
        <v>89.5</v>
      </c>
    </row>
    <row r="43" spans="1:18" x14ac:dyDescent="0.25">
      <c r="A43" s="2"/>
    </row>
    <row r="44" spans="1:18" ht="24.75" customHeight="1" x14ac:dyDescent="0.25">
      <c r="A44" s="157" t="s">
        <v>132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</row>
    <row r="45" spans="1:18" x14ac:dyDescent="0.25">
      <c r="A45" s="23"/>
      <c r="Q45" s="49" t="s">
        <v>186</v>
      </c>
    </row>
    <row r="46" spans="1:18" ht="27.75" customHeight="1" x14ac:dyDescent="0.25">
      <c r="A46" s="160" t="s">
        <v>14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7" t="s">
        <v>15</v>
      </c>
      <c r="L46" s="167"/>
      <c r="M46" s="167"/>
      <c r="N46" s="167"/>
      <c r="O46" s="167"/>
      <c r="P46" s="167"/>
      <c r="Q46" s="167"/>
    </row>
    <row r="47" spans="1:18" x14ac:dyDescent="0.25">
      <c r="A47" s="160"/>
      <c r="B47" s="160"/>
      <c r="C47" s="160"/>
      <c r="D47" s="160"/>
      <c r="E47" s="160"/>
      <c r="F47" s="160"/>
      <c r="G47" s="160"/>
      <c r="H47" s="160"/>
      <c r="I47" s="160"/>
      <c r="J47" s="160"/>
      <c r="K47" s="41" t="s">
        <v>16</v>
      </c>
      <c r="L47" s="41">
        <v>2025</v>
      </c>
      <c r="M47" s="41">
        <v>2026</v>
      </c>
      <c r="N47" s="41">
        <v>2027</v>
      </c>
      <c r="O47" s="41">
        <v>2028</v>
      </c>
      <c r="P47" s="41">
        <v>2029</v>
      </c>
      <c r="Q47" s="41">
        <v>2030</v>
      </c>
    </row>
    <row r="48" spans="1:18" x14ac:dyDescent="0.25">
      <c r="A48" s="167">
        <v>1</v>
      </c>
      <c r="B48" s="167"/>
      <c r="C48" s="167"/>
      <c r="D48" s="167"/>
      <c r="E48" s="167"/>
      <c r="F48" s="167"/>
      <c r="G48" s="167"/>
      <c r="H48" s="167"/>
      <c r="I48" s="167"/>
      <c r="J48" s="167"/>
      <c r="K48" s="41">
        <v>2</v>
      </c>
      <c r="L48" s="41">
        <v>3</v>
      </c>
      <c r="M48" s="41">
        <v>4</v>
      </c>
      <c r="N48" s="41">
        <v>5</v>
      </c>
      <c r="O48" s="41">
        <v>6</v>
      </c>
      <c r="P48" s="41">
        <v>7</v>
      </c>
      <c r="Q48" s="41">
        <v>8</v>
      </c>
    </row>
    <row r="49" spans="1:17" ht="24.75" customHeight="1" x14ac:dyDescent="0.25">
      <c r="A49" s="160" t="s">
        <v>137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60">
        <f>SUM(K50:K51)</f>
        <v>0</v>
      </c>
      <c r="L49" s="60">
        <f>SUM(L50:L51)</f>
        <v>0</v>
      </c>
      <c r="M49" s="60">
        <f t="shared" ref="M49:Q49" si="0">SUM(M50:M51)</f>
        <v>0</v>
      </c>
      <c r="N49" s="60">
        <f t="shared" si="0"/>
        <v>0</v>
      </c>
      <c r="O49" s="60">
        <f t="shared" si="0"/>
        <v>0</v>
      </c>
      <c r="P49" s="60">
        <f t="shared" si="0"/>
        <v>0</v>
      </c>
      <c r="Q49" s="60">
        <f t="shared" si="0"/>
        <v>0</v>
      </c>
    </row>
    <row r="50" spans="1:17" ht="21" customHeight="1" x14ac:dyDescent="0.25">
      <c r="A50" s="116" t="s">
        <v>17</v>
      </c>
      <c r="B50" s="116"/>
      <c r="C50" s="116"/>
      <c r="D50" s="116"/>
      <c r="E50" s="116"/>
      <c r="F50" s="116"/>
      <c r="G50" s="116"/>
      <c r="H50" s="116"/>
      <c r="I50" s="116"/>
      <c r="J50" s="116"/>
      <c r="K50" s="58">
        <f>SUM(L50:Q50)</f>
        <v>0</v>
      </c>
      <c r="L50" s="59">
        <f>L53+L56</f>
        <v>0</v>
      </c>
      <c r="M50" s="59">
        <f t="shared" ref="M50:Q50" si="1">M53+M56</f>
        <v>0</v>
      </c>
      <c r="N50" s="59">
        <f t="shared" si="1"/>
        <v>0</v>
      </c>
      <c r="O50" s="59">
        <f t="shared" si="1"/>
        <v>0</v>
      </c>
      <c r="P50" s="59">
        <f t="shared" si="1"/>
        <v>0</v>
      </c>
      <c r="Q50" s="59">
        <f t="shared" si="1"/>
        <v>0</v>
      </c>
    </row>
    <row r="51" spans="1:17" ht="19.5" customHeight="1" x14ac:dyDescent="0.25">
      <c r="A51" s="116" t="s">
        <v>18</v>
      </c>
      <c r="B51" s="116"/>
      <c r="C51" s="116"/>
      <c r="D51" s="116"/>
      <c r="E51" s="116"/>
      <c r="F51" s="116"/>
      <c r="G51" s="116"/>
      <c r="H51" s="116"/>
      <c r="I51" s="116"/>
      <c r="J51" s="116"/>
      <c r="K51" s="58">
        <f>SUM(L51:Q51)</f>
        <v>0</v>
      </c>
      <c r="L51" s="59">
        <f>L54+L57</f>
        <v>0</v>
      </c>
      <c r="M51" s="59">
        <f t="shared" ref="M51:Q51" si="2">M54+M57</f>
        <v>0</v>
      </c>
      <c r="N51" s="59">
        <f t="shared" si="2"/>
        <v>0</v>
      </c>
      <c r="O51" s="59">
        <f t="shared" si="2"/>
        <v>0</v>
      </c>
      <c r="P51" s="59">
        <f t="shared" si="2"/>
        <v>0</v>
      </c>
      <c r="Q51" s="59">
        <f t="shared" si="2"/>
        <v>0</v>
      </c>
    </row>
    <row r="52" spans="1:17" s="46" customFormat="1" ht="21" customHeight="1" x14ac:dyDescent="0.25">
      <c r="A52" s="160" t="s">
        <v>182</v>
      </c>
      <c r="B52" s="160"/>
      <c r="C52" s="160"/>
      <c r="D52" s="160"/>
      <c r="E52" s="160"/>
      <c r="F52" s="160"/>
      <c r="G52" s="160"/>
      <c r="H52" s="160"/>
      <c r="I52" s="160"/>
      <c r="J52" s="160"/>
      <c r="K52" s="61">
        <f>SUM(K53:K54)</f>
        <v>0</v>
      </c>
      <c r="L52" s="61">
        <f t="shared" ref="L52:Q52" si="3">SUM(L53:L54)</f>
        <v>0</v>
      </c>
      <c r="M52" s="61">
        <f t="shared" si="3"/>
        <v>0</v>
      </c>
      <c r="N52" s="61">
        <f t="shared" si="3"/>
        <v>0</v>
      </c>
      <c r="O52" s="61">
        <f t="shared" si="3"/>
        <v>0</v>
      </c>
      <c r="P52" s="61">
        <f t="shared" si="3"/>
        <v>0</v>
      </c>
      <c r="Q52" s="61">
        <f t="shared" si="3"/>
        <v>0</v>
      </c>
    </row>
    <row r="53" spans="1:17" s="46" customFormat="1" ht="21.75" customHeight="1" x14ac:dyDescent="0.25">
      <c r="A53" s="116" t="s">
        <v>17</v>
      </c>
      <c r="B53" s="116"/>
      <c r="C53" s="116"/>
      <c r="D53" s="116"/>
      <c r="E53" s="116"/>
      <c r="F53" s="116"/>
      <c r="G53" s="116"/>
      <c r="H53" s="116"/>
      <c r="I53" s="116"/>
      <c r="J53" s="116"/>
      <c r="K53" s="61">
        <f t="shared" ref="K53:K54" si="4">SUM(L53:Q53)</f>
        <v>0</v>
      </c>
      <c r="L53" s="62">
        <v>0</v>
      </c>
      <c r="M53" s="62">
        <v>0</v>
      </c>
      <c r="N53" s="62">
        <v>0</v>
      </c>
      <c r="O53" s="62">
        <v>0</v>
      </c>
      <c r="P53" s="62">
        <v>0</v>
      </c>
      <c r="Q53" s="62">
        <v>0</v>
      </c>
    </row>
    <row r="54" spans="1:17" s="46" customFormat="1" ht="18" customHeight="1" x14ac:dyDescent="0.25">
      <c r="A54" s="116" t="s">
        <v>18</v>
      </c>
      <c r="B54" s="116"/>
      <c r="C54" s="116"/>
      <c r="D54" s="116"/>
      <c r="E54" s="116"/>
      <c r="F54" s="116"/>
      <c r="G54" s="116"/>
      <c r="H54" s="116"/>
      <c r="I54" s="116"/>
      <c r="J54" s="116"/>
      <c r="K54" s="61">
        <f t="shared" si="4"/>
        <v>0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</row>
    <row r="55" spans="1:17" s="46" customFormat="1" ht="35.25" customHeight="1" x14ac:dyDescent="0.25">
      <c r="A55" s="160" t="s">
        <v>204</v>
      </c>
      <c r="B55" s="160"/>
      <c r="C55" s="160"/>
      <c r="D55" s="160"/>
      <c r="E55" s="160"/>
      <c r="F55" s="160"/>
      <c r="G55" s="160"/>
      <c r="H55" s="160"/>
      <c r="I55" s="160"/>
      <c r="J55" s="160"/>
      <c r="K55" s="61">
        <f>SUM(K56:K57)</f>
        <v>0</v>
      </c>
      <c r="L55" s="61">
        <f t="shared" ref="L55:Q55" si="5">SUM(L56:L57)</f>
        <v>0</v>
      </c>
      <c r="M55" s="61">
        <f t="shared" si="5"/>
        <v>0</v>
      </c>
      <c r="N55" s="61">
        <f t="shared" si="5"/>
        <v>0</v>
      </c>
      <c r="O55" s="61">
        <f t="shared" si="5"/>
        <v>0</v>
      </c>
      <c r="P55" s="61">
        <f>SUM(P56:P57)</f>
        <v>0</v>
      </c>
      <c r="Q55" s="61">
        <f t="shared" si="5"/>
        <v>0</v>
      </c>
    </row>
    <row r="56" spans="1:17" s="46" customFormat="1" ht="21.75" customHeight="1" x14ac:dyDescent="0.25">
      <c r="A56" s="116" t="s">
        <v>17</v>
      </c>
      <c r="B56" s="116"/>
      <c r="C56" s="116"/>
      <c r="D56" s="116"/>
      <c r="E56" s="116"/>
      <c r="F56" s="116"/>
      <c r="G56" s="116"/>
      <c r="H56" s="116"/>
      <c r="I56" s="116"/>
      <c r="J56" s="116"/>
      <c r="K56" s="61">
        <f t="shared" ref="K56:K57" si="6">SUM(L56:Q56)</f>
        <v>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</row>
    <row r="57" spans="1:17" s="46" customFormat="1" ht="18" customHeight="1" x14ac:dyDescent="0.25">
      <c r="A57" s="116" t="s">
        <v>18</v>
      </c>
      <c r="B57" s="116"/>
      <c r="C57" s="116"/>
      <c r="D57" s="116"/>
      <c r="E57" s="116"/>
      <c r="F57" s="116"/>
      <c r="G57" s="116"/>
      <c r="H57" s="116"/>
      <c r="I57" s="116"/>
      <c r="J57" s="116"/>
      <c r="K57" s="61">
        <f t="shared" si="6"/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</row>
    <row r="58" spans="1:17" ht="21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0"/>
      <c r="L58" s="16"/>
      <c r="M58" s="16"/>
      <c r="N58" s="16"/>
      <c r="O58" s="16"/>
      <c r="P58" s="16"/>
      <c r="Q58" s="16"/>
    </row>
    <row r="59" spans="1:17" ht="24.75" customHeight="1" x14ac:dyDescent="0.25">
      <c r="A59" s="157" t="s">
        <v>205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</row>
    <row r="60" spans="1:17" x14ac:dyDescent="0.25">
      <c r="A60" s="23"/>
      <c r="M60" s="49" t="s">
        <v>187</v>
      </c>
    </row>
    <row r="61" spans="1:17" ht="40.5" customHeight="1" x14ac:dyDescent="0.25">
      <c r="A61" s="94" t="s">
        <v>32</v>
      </c>
      <c r="B61" s="94"/>
      <c r="C61" s="94"/>
      <c r="D61" s="94"/>
      <c r="E61" s="94"/>
      <c r="F61" s="94"/>
      <c r="G61" s="94"/>
      <c r="H61" s="31" t="s">
        <v>33</v>
      </c>
      <c r="I61" s="94" t="s">
        <v>34</v>
      </c>
      <c r="J61" s="94"/>
      <c r="K61" s="94"/>
      <c r="L61" s="94" t="s">
        <v>35</v>
      </c>
      <c r="M61" s="94"/>
    </row>
    <row r="62" spans="1:17" x14ac:dyDescent="0.25">
      <c r="A62" s="94">
        <v>1</v>
      </c>
      <c r="B62" s="94"/>
      <c r="C62" s="94"/>
      <c r="D62" s="94"/>
      <c r="E62" s="94"/>
      <c r="F62" s="94"/>
      <c r="G62" s="94"/>
      <c r="H62" s="31">
        <v>2</v>
      </c>
      <c r="I62" s="39">
        <v>3</v>
      </c>
      <c r="J62" s="110">
        <v>4</v>
      </c>
      <c r="K62" s="110"/>
      <c r="L62" s="110"/>
      <c r="M62" s="110"/>
    </row>
    <row r="63" spans="1:17" ht="23.25" customHeight="1" x14ac:dyDescent="0.25">
      <c r="A63" s="94" t="s">
        <v>138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</row>
    <row r="64" spans="1:17" ht="24.75" customHeight="1" x14ac:dyDescent="0.25">
      <c r="A64" s="120" t="s">
        <v>139</v>
      </c>
      <c r="B64" s="121"/>
      <c r="C64" s="121"/>
      <c r="D64" s="121"/>
      <c r="E64" s="121"/>
      <c r="F64" s="121"/>
      <c r="G64" s="121"/>
      <c r="H64" s="121"/>
      <c r="I64" s="187"/>
      <c r="J64" s="187"/>
      <c r="K64" s="187"/>
      <c r="L64" s="187"/>
      <c r="M64" s="159"/>
    </row>
    <row r="65" spans="1:13" ht="44.25" customHeight="1" x14ac:dyDescent="0.25">
      <c r="A65" s="93" t="s">
        <v>37</v>
      </c>
      <c r="B65" s="93"/>
      <c r="C65" s="93"/>
      <c r="D65" s="93"/>
      <c r="E65" s="93"/>
      <c r="F65" s="93"/>
      <c r="G65" s="93"/>
      <c r="H65" s="31" t="s">
        <v>46</v>
      </c>
      <c r="I65" s="196" t="s">
        <v>239</v>
      </c>
      <c r="J65" s="196"/>
      <c r="K65" s="196"/>
      <c r="L65" s="94" t="s">
        <v>45</v>
      </c>
      <c r="M65" s="94"/>
    </row>
    <row r="66" spans="1:13" ht="29.25" customHeight="1" x14ac:dyDescent="0.25">
      <c r="A66" s="178" t="s">
        <v>206</v>
      </c>
      <c r="B66" s="179"/>
      <c r="C66" s="179"/>
      <c r="D66" s="179"/>
      <c r="E66" s="179"/>
      <c r="F66" s="179"/>
      <c r="G66" s="179"/>
      <c r="H66" s="179"/>
      <c r="I66" s="190"/>
      <c r="J66" s="190"/>
      <c r="K66" s="190"/>
      <c r="L66" s="190"/>
      <c r="M66" s="191"/>
    </row>
    <row r="67" spans="1:13" ht="45.75" customHeight="1" x14ac:dyDescent="0.25">
      <c r="A67" s="93" t="s">
        <v>38</v>
      </c>
      <c r="B67" s="93"/>
      <c r="C67" s="93"/>
      <c r="D67" s="93"/>
      <c r="E67" s="93"/>
      <c r="F67" s="93"/>
      <c r="G67" s="93"/>
      <c r="H67" s="31" t="s">
        <v>46</v>
      </c>
      <c r="I67" s="196" t="s">
        <v>238</v>
      </c>
      <c r="J67" s="196"/>
      <c r="K67" s="196"/>
      <c r="L67" s="94" t="s">
        <v>45</v>
      </c>
      <c r="M67" s="94"/>
    </row>
    <row r="68" spans="1:13" x14ac:dyDescent="0.25">
      <c r="A68" s="4"/>
    </row>
  </sheetData>
  <mergeCells count="85">
    <mergeCell ref="L67:M67"/>
    <mergeCell ref="I67:K67"/>
    <mergeCell ref="I65:K65"/>
    <mergeCell ref="I61:K61"/>
    <mergeCell ref="A12:F12"/>
    <mergeCell ref="G12:J12"/>
    <mergeCell ref="G37:I38"/>
    <mergeCell ref="B37:E38"/>
    <mergeCell ref="F37:F38"/>
    <mergeCell ref="A37:A38"/>
    <mergeCell ref="A16:F16"/>
    <mergeCell ref="G16:J16"/>
    <mergeCell ref="A17:F17"/>
    <mergeCell ref="B32:E32"/>
    <mergeCell ref="A35:Q35"/>
    <mergeCell ref="N32:P32"/>
    <mergeCell ref="K37:K38"/>
    <mergeCell ref="G17:J17"/>
    <mergeCell ref="A18:F18"/>
    <mergeCell ref="G18:J18"/>
    <mergeCell ref="A25:P25"/>
    <mergeCell ref="A27:A28"/>
    <mergeCell ref="B27:E28"/>
    <mergeCell ref="H27:M27"/>
    <mergeCell ref="B29:E29"/>
    <mergeCell ref="N29:P29"/>
    <mergeCell ref="B31:E31"/>
    <mergeCell ref="N31:P31"/>
    <mergeCell ref="J37:J38"/>
    <mergeCell ref="A20:L20"/>
    <mergeCell ref="B23:I23"/>
    <mergeCell ref="B22:I22"/>
    <mergeCell ref="A7:P7"/>
    <mergeCell ref="A8:P8"/>
    <mergeCell ref="A9:P9"/>
    <mergeCell ref="A11:F11"/>
    <mergeCell ref="G11:J11"/>
    <mergeCell ref="A1:P1"/>
    <mergeCell ref="A2:P2"/>
    <mergeCell ref="A3:P3"/>
    <mergeCell ref="A4:P4"/>
    <mergeCell ref="A5:P5"/>
    <mergeCell ref="A34:Q34"/>
    <mergeCell ref="A13:F13"/>
    <mergeCell ref="G13:J13"/>
    <mergeCell ref="A14:F14"/>
    <mergeCell ref="G14:J14"/>
    <mergeCell ref="A15:F15"/>
    <mergeCell ref="G15:J15"/>
    <mergeCell ref="N27:P28"/>
    <mergeCell ref="G27:G28"/>
    <mergeCell ref="F27:F28"/>
    <mergeCell ref="B30:P30"/>
    <mergeCell ref="A64:M64"/>
    <mergeCell ref="A65:G65"/>
    <mergeCell ref="A61:G61"/>
    <mergeCell ref="A62:G62"/>
    <mergeCell ref="J62:M62"/>
    <mergeCell ref="A63:M63"/>
    <mergeCell ref="L61:M61"/>
    <mergeCell ref="L65:M65"/>
    <mergeCell ref="A52:J52"/>
    <mergeCell ref="B41:E41"/>
    <mergeCell ref="A51:J51"/>
    <mergeCell ref="A50:J50"/>
    <mergeCell ref="A49:J49"/>
    <mergeCell ref="A44:Q44"/>
    <mergeCell ref="B42:E42"/>
    <mergeCell ref="G42:I42"/>
    <mergeCell ref="A67:G67"/>
    <mergeCell ref="A66:M66"/>
    <mergeCell ref="L37:Q37"/>
    <mergeCell ref="A55:J55"/>
    <mergeCell ref="A56:J56"/>
    <mergeCell ref="A57:J57"/>
    <mergeCell ref="A59:Q59"/>
    <mergeCell ref="G41:I41"/>
    <mergeCell ref="G39:I39"/>
    <mergeCell ref="B40:Q40"/>
    <mergeCell ref="B39:E39"/>
    <mergeCell ref="K46:Q46"/>
    <mergeCell ref="A48:J48"/>
    <mergeCell ref="A46:J47"/>
    <mergeCell ref="A54:J54"/>
    <mergeCell ref="A53:J53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73"/>
  <sheetViews>
    <sheetView zoomScale="90" zoomScaleNormal="90" workbookViewId="0">
      <selection activeCell="A20" sqref="A20:C20"/>
    </sheetView>
  </sheetViews>
  <sheetFormatPr defaultRowHeight="15.75" x14ac:dyDescent="0.25"/>
  <cols>
    <col min="1" max="1" width="9.140625" style="43"/>
    <col min="2" max="2" width="51.5703125" style="43" customWidth="1"/>
    <col min="3" max="3" width="13.140625" style="43" customWidth="1"/>
    <col min="4" max="4" width="16.28515625" style="43" customWidth="1"/>
    <col min="5" max="5" width="12.140625" style="43" customWidth="1"/>
    <col min="6" max="6" width="11.42578125" style="43" customWidth="1"/>
    <col min="7" max="7" width="11" style="43" customWidth="1"/>
    <col min="8" max="8" width="13" style="43" customWidth="1"/>
    <col min="9" max="9" width="11" style="43" customWidth="1"/>
    <col min="10" max="16384" width="9.140625" style="43"/>
  </cols>
  <sheetData>
    <row r="1" spans="1:13" s="82" customFormat="1" x14ac:dyDescent="0.25">
      <c r="A1" s="83" t="s">
        <v>49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s="82" customFormat="1" x14ac:dyDescent="0.25">
      <c r="A2" s="83" t="s">
        <v>278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s="82" customFormat="1" x14ac:dyDescent="0.25">
      <c r="A3" s="83" t="s">
        <v>281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s="82" customFormat="1" x14ac:dyDescent="0.25">
      <c r="A4" s="83" t="s">
        <v>279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3" s="82" customFormat="1" x14ac:dyDescent="0.25">
      <c r="A5" s="83" t="s">
        <v>280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s="82" customFormat="1" x14ac:dyDescent="0.25">
      <c r="A6" s="83" t="s">
        <v>40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s="82" customFormat="1" x14ac:dyDescent="0.25">
      <c r="A7" s="23"/>
      <c r="M7" s="81" t="s">
        <v>277</v>
      </c>
    </row>
    <row r="8" spans="1:13" x14ac:dyDescent="0.25">
      <c r="A8" s="95" t="s">
        <v>22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spans="1:13" ht="23.25" customHeight="1" x14ac:dyDescent="0.25">
      <c r="A9" s="157" t="s">
        <v>207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</row>
    <row r="10" spans="1:13" x14ac:dyDescent="0.25">
      <c r="A10" s="23"/>
    </row>
    <row r="11" spans="1:13" x14ac:dyDescent="0.25">
      <c r="A11" s="99" t="s">
        <v>23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</row>
    <row r="12" spans="1:13" x14ac:dyDescent="0.25">
      <c r="A12" s="23"/>
      <c r="H12" s="49" t="s">
        <v>168</v>
      </c>
    </row>
    <row r="13" spans="1:13" ht="29.25" customHeight="1" x14ac:dyDescent="0.25">
      <c r="A13" s="120" t="s">
        <v>24</v>
      </c>
      <c r="B13" s="121"/>
      <c r="C13" s="122"/>
      <c r="D13" s="94" t="s">
        <v>208</v>
      </c>
      <c r="E13" s="94"/>
      <c r="F13" s="94"/>
      <c r="G13" s="94"/>
      <c r="H13" s="94"/>
    </row>
    <row r="14" spans="1:13" ht="18" customHeight="1" x14ac:dyDescent="0.25">
      <c r="A14" s="120" t="s">
        <v>181</v>
      </c>
      <c r="B14" s="121"/>
      <c r="C14" s="122"/>
      <c r="D14" s="94" t="s">
        <v>47</v>
      </c>
      <c r="E14" s="94"/>
      <c r="F14" s="94"/>
      <c r="G14" s="94"/>
      <c r="H14" s="94"/>
    </row>
    <row r="15" spans="1:13" ht="68.25" customHeight="1" x14ac:dyDescent="0.25">
      <c r="A15" s="120" t="s">
        <v>77</v>
      </c>
      <c r="B15" s="121"/>
      <c r="C15" s="122"/>
      <c r="D15" s="92" t="s">
        <v>255</v>
      </c>
      <c r="E15" s="92"/>
      <c r="F15" s="92"/>
      <c r="G15" s="92"/>
      <c r="H15" s="92"/>
    </row>
    <row r="16" spans="1:13" ht="23.25" customHeight="1" x14ac:dyDescent="0.25">
      <c r="A16" s="120" t="s">
        <v>26</v>
      </c>
      <c r="B16" s="121"/>
      <c r="C16" s="122"/>
      <c r="D16" s="92" t="s">
        <v>221</v>
      </c>
      <c r="E16" s="92"/>
      <c r="F16" s="92"/>
      <c r="G16" s="92"/>
      <c r="H16" s="92"/>
      <c r="L16" s="7"/>
      <c r="M16" s="7"/>
    </row>
    <row r="17" spans="1:14" ht="22.5" customHeight="1" x14ac:dyDescent="0.25">
      <c r="A17" s="120" t="s">
        <v>55</v>
      </c>
      <c r="B17" s="121"/>
      <c r="C17" s="122"/>
      <c r="D17" s="94" t="s">
        <v>56</v>
      </c>
      <c r="E17" s="94"/>
      <c r="F17" s="94"/>
      <c r="G17" s="94"/>
      <c r="H17" s="94"/>
      <c r="L17" s="7"/>
      <c r="M17" s="7"/>
    </row>
    <row r="18" spans="1:14" ht="93" customHeight="1" x14ac:dyDescent="0.25">
      <c r="A18" s="120" t="s">
        <v>79</v>
      </c>
      <c r="B18" s="121"/>
      <c r="C18" s="122"/>
      <c r="D18" s="92" t="s">
        <v>256</v>
      </c>
      <c r="E18" s="92"/>
      <c r="F18" s="92"/>
      <c r="G18" s="92"/>
      <c r="H18" s="92"/>
      <c r="L18" s="19"/>
      <c r="M18" s="19"/>
    </row>
    <row r="19" spans="1:14" ht="19.5" customHeight="1" x14ac:dyDescent="0.25">
      <c r="A19" s="120" t="s">
        <v>58</v>
      </c>
      <c r="B19" s="121"/>
      <c r="C19" s="122"/>
      <c r="D19" s="101" t="s">
        <v>219</v>
      </c>
      <c r="E19" s="101"/>
      <c r="F19" s="101"/>
      <c r="G19" s="101"/>
      <c r="H19" s="101"/>
      <c r="L19" s="7"/>
      <c r="M19" s="7"/>
    </row>
    <row r="20" spans="1:14" ht="89.25" customHeight="1" x14ac:dyDescent="0.25">
      <c r="A20" s="120" t="s">
        <v>191</v>
      </c>
      <c r="B20" s="121"/>
      <c r="C20" s="122"/>
      <c r="D20" s="94" t="s">
        <v>183</v>
      </c>
      <c r="E20" s="94"/>
      <c r="F20" s="94"/>
      <c r="G20" s="94"/>
      <c r="H20" s="94"/>
      <c r="L20" s="7"/>
      <c r="M20" s="7"/>
    </row>
    <row r="21" spans="1:14" x14ac:dyDescent="0.25">
      <c r="A21" s="4"/>
    </row>
    <row r="22" spans="1:14" ht="26.25" customHeight="1" x14ac:dyDescent="0.25">
      <c r="A22" s="95" t="s">
        <v>80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13"/>
      <c r="N22" s="13"/>
    </row>
    <row r="23" spans="1:14" ht="15" customHeight="1" x14ac:dyDescent="0.25">
      <c r="A23" s="22"/>
      <c r="B23" s="22"/>
      <c r="C23" s="22"/>
      <c r="D23" s="22"/>
      <c r="E23" s="22"/>
      <c r="F23" s="22"/>
      <c r="G23" s="22"/>
      <c r="H23" s="22"/>
      <c r="I23" s="49" t="s">
        <v>173</v>
      </c>
      <c r="J23" s="22"/>
      <c r="K23" s="22"/>
      <c r="L23" s="22"/>
      <c r="M23" s="13"/>
      <c r="N23" s="13"/>
    </row>
    <row r="24" spans="1:14" ht="17.25" customHeight="1" x14ac:dyDescent="0.25">
      <c r="A24" s="31" t="s">
        <v>0</v>
      </c>
      <c r="B24" s="94" t="s">
        <v>81</v>
      </c>
      <c r="C24" s="94"/>
      <c r="D24" s="94"/>
      <c r="E24" s="94"/>
      <c r="F24" s="94"/>
      <c r="G24" s="94"/>
      <c r="H24" s="94"/>
      <c r="I24" s="94"/>
      <c r="J24" s="7"/>
      <c r="K24" s="7"/>
      <c r="L24" s="44"/>
    </row>
    <row r="25" spans="1:14" ht="18" customHeight="1" x14ac:dyDescent="0.25">
      <c r="A25" s="31">
        <v>1</v>
      </c>
      <c r="B25" s="94" t="s">
        <v>47</v>
      </c>
      <c r="C25" s="94"/>
      <c r="D25" s="94"/>
      <c r="E25" s="94"/>
      <c r="F25" s="94"/>
      <c r="G25" s="94"/>
      <c r="H25" s="94"/>
      <c r="I25" s="94"/>
      <c r="J25" s="7"/>
      <c r="K25" s="7"/>
      <c r="L25" s="44"/>
    </row>
    <row r="26" spans="1:14" x14ac:dyDescent="0.25">
      <c r="A26" s="4"/>
    </row>
    <row r="27" spans="1:14" x14ac:dyDescent="0.25">
      <c r="A27" s="95" t="s">
        <v>85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</row>
    <row r="28" spans="1:14" ht="21.75" customHeight="1" x14ac:dyDescent="0.25">
      <c r="A28" s="157" t="s">
        <v>140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</row>
    <row r="29" spans="1:14" x14ac:dyDescent="0.25">
      <c r="A29" s="23"/>
      <c r="M29" s="49" t="s">
        <v>178</v>
      </c>
    </row>
    <row r="30" spans="1:14" ht="42" customHeight="1" x14ac:dyDescent="0.25">
      <c r="A30" s="94" t="s">
        <v>0</v>
      </c>
      <c r="B30" s="153" t="s">
        <v>27</v>
      </c>
      <c r="C30" s="109" t="s">
        <v>4</v>
      </c>
      <c r="D30" s="109" t="s">
        <v>44</v>
      </c>
      <c r="E30" s="94" t="s">
        <v>28</v>
      </c>
      <c r="F30" s="94"/>
      <c r="G30" s="94"/>
      <c r="H30" s="94"/>
      <c r="I30" s="94"/>
      <c r="J30" s="94"/>
      <c r="K30" s="105" t="s">
        <v>29</v>
      </c>
      <c r="L30" s="193"/>
      <c r="M30" s="106"/>
    </row>
    <row r="31" spans="1:14" x14ac:dyDescent="0.25">
      <c r="A31" s="94"/>
      <c r="B31" s="153"/>
      <c r="C31" s="110"/>
      <c r="D31" s="110"/>
      <c r="E31" s="31">
        <v>2025</v>
      </c>
      <c r="F31" s="31">
        <v>2026</v>
      </c>
      <c r="G31" s="31">
        <v>2027</v>
      </c>
      <c r="H31" s="31">
        <v>2028</v>
      </c>
      <c r="I31" s="31">
        <v>2029</v>
      </c>
      <c r="J31" s="31">
        <v>2030</v>
      </c>
      <c r="K31" s="107"/>
      <c r="L31" s="194"/>
      <c r="M31" s="108"/>
    </row>
    <row r="32" spans="1:14" x14ac:dyDescent="0.25">
      <c r="A32" s="31">
        <v>1</v>
      </c>
      <c r="B32" s="31">
        <v>2</v>
      </c>
      <c r="C32" s="38">
        <v>3</v>
      </c>
      <c r="D32" s="38">
        <v>4</v>
      </c>
      <c r="E32" s="38">
        <v>5</v>
      </c>
      <c r="F32" s="38">
        <v>6</v>
      </c>
      <c r="G32" s="38">
        <v>7</v>
      </c>
      <c r="H32" s="38">
        <v>8</v>
      </c>
      <c r="I32" s="38">
        <v>9</v>
      </c>
      <c r="J32" s="38">
        <v>10</v>
      </c>
      <c r="K32" s="109">
        <v>11</v>
      </c>
      <c r="L32" s="109"/>
      <c r="M32" s="109"/>
    </row>
    <row r="33" spans="1:17" ht="30.75" customHeight="1" x14ac:dyDescent="0.25">
      <c r="A33" s="31">
        <v>1</v>
      </c>
      <c r="B33" s="198" t="s">
        <v>257</v>
      </c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6"/>
      <c r="O33" s="201"/>
      <c r="P33" s="201"/>
      <c r="Q33" s="201"/>
    </row>
    <row r="34" spans="1:17" ht="66.75" customHeight="1" x14ac:dyDescent="0.25">
      <c r="A34" s="68"/>
      <c r="B34" s="76" t="s">
        <v>230</v>
      </c>
      <c r="C34" s="68" t="s">
        <v>246</v>
      </c>
      <c r="D34" s="68">
        <v>0.1113</v>
      </c>
      <c r="E34" s="68">
        <v>0.16159999999999999</v>
      </c>
      <c r="F34" s="68">
        <v>0.1792</v>
      </c>
      <c r="G34" s="68">
        <v>0.28699999999999998</v>
      </c>
      <c r="H34" s="68">
        <v>0.33550000000000002</v>
      </c>
      <c r="I34" s="68">
        <v>0.372</v>
      </c>
      <c r="J34" s="68">
        <v>0.42699999999999999</v>
      </c>
      <c r="K34" s="204" t="s">
        <v>208</v>
      </c>
      <c r="L34" s="204"/>
      <c r="M34" s="204"/>
      <c r="N34" s="6"/>
      <c r="O34" s="56"/>
      <c r="P34" s="56"/>
      <c r="Q34" s="56"/>
    </row>
    <row r="35" spans="1:17" ht="20.25" customHeight="1" x14ac:dyDescent="0.25">
      <c r="A35" s="6"/>
      <c r="B35" s="7"/>
      <c r="C35" s="54"/>
      <c r="D35" s="54"/>
      <c r="E35" s="54"/>
      <c r="F35" s="54"/>
      <c r="G35" s="54"/>
      <c r="H35" s="54"/>
      <c r="I35" s="54"/>
      <c r="J35" s="54"/>
      <c r="K35" s="6"/>
      <c r="L35" s="6"/>
      <c r="M35" s="6"/>
    </row>
    <row r="36" spans="1:17" x14ac:dyDescent="0.25">
      <c r="A36" s="95" t="s">
        <v>185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</row>
    <row r="37" spans="1:17" ht="21" customHeight="1" x14ac:dyDescent="0.25">
      <c r="A37" s="157" t="s">
        <v>209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  <row r="38" spans="1:17" x14ac:dyDescent="0.25">
      <c r="A38" s="23"/>
      <c r="M38" s="49" t="s">
        <v>179</v>
      </c>
    </row>
    <row r="39" spans="1:17" ht="38.25" customHeight="1" x14ac:dyDescent="0.25">
      <c r="A39" s="109" t="s">
        <v>0</v>
      </c>
      <c r="B39" s="109" t="s">
        <v>1</v>
      </c>
      <c r="C39" s="109" t="s">
        <v>2</v>
      </c>
      <c r="D39" s="105" t="s">
        <v>3</v>
      </c>
      <c r="E39" s="106"/>
      <c r="F39" s="109" t="s">
        <v>30</v>
      </c>
      <c r="G39" s="109" t="s">
        <v>5</v>
      </c>
      <c r="H39" s="154" t="s">
        <v>6</v>
      </c>
      <c r="I39" s="155"/>
      <c r="J39" s="155"/>
      <c r="K39" s="155"/>
      <c r="L39" s="155"/>
      <c r="M39" s="156"/>
    </row>
    <row r="40" spans="1:17" x14ac:dyDescent="0.25">
      <c r="A40" s="110"/>
      <c r="B40" s="110"/>
      <c r="C40" s="110"/>
      <c r="D40" s="107"/>
      <c r="E40" s="108"/>
      <c r="F40" s="110"/>
      <c r="G40" s="110"/>
      <c r="H40" s="31">
        <v>2025</v>
      </c>
      <c r="I40" s="31">
        <v>2026</v>
      </c>
      <c r="J40" s="31">
        <v>2027</v>
      </c>
      <c r="K40" s="31">
        <v>2028</v>
      </c>
      <c r="L40" s="31">
        <v>2029</v>
      </c>
      <c r="M40" s="31">
        <v>2030</v>
      </c>
    </row>
    <row r="41" spans="1:17" x14ac:dyDescent="0.25">
      <c r="A41" s="31">
        <v>1</v>
      </c>
      <c r="B41" s="31">
        <v>2</v>
      </c>
      <c r="C41" s="31">
        <v>3</v>
      </c>
      <c r="D41" s="94">
        <v>4</v>
      </c>
      <c r="E41" s="94"/>
      <c r="F41" s="31">
        <v>5</v>
      </c>
      <c r="G41" s="31">
        <v>6</v>
      </c>
      <c r="H41" s="31">
        <v>7</v>
      </c>
      <c r="I41" s="31">
        <v>8</v>
      </c>
      <c r="J41" s="31">
        <v>9</v>
      </c>
      <c r="K41" s="31">
        <v>10</v>
      </c>
      <c r="L41" s="31">
        <v>11</v>
      </c>
      <c r="M41" s="31">
        <v>12</v>
      </c>
    </row>
    <row r="42" spans="1:17" ht="52.5" customHeight="1" x14ac:dyDescent="0.25">
      <c r="A42" s="31" t="s">
        <v>31</v>
      </c>
      <c r="B42" s="94" t="s">
        <v>258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7" ht="142.5" customHeight="1" x14ac:dyDescent="0.25">
      <c r="A43" s="34" t="s">
        <v>70</v>
      </c>
      <c r="B43" s="26" t="s">
        <v>275</v>
      </c>
      <c r="C43" s="34" t="s">
        <v>154</v>
      </c>
      <c r="D43" s="202" t="s">
        <v>118</v>
      </c>
      <c r="E43" s="203"/>
      <c r="F43" s="26" t="s">
        <v>48</v>
      </c>
      <c r="G43" s="71">
        <v>100</v>
      </c>
      <c r="H43" s="71">
        <v>100</v>
      </c>
      <c r="I43" s="71">
        <v>100</v>
      </c>
      <c r="J43" s="71">
        <v>100</v>
      </c>
      <c r="K43" s="71">
        <v>100</v>
      </c>
      <c r="L43" s="71">
        <v>100</v>
      </c>
      <c r="M43" s="71">
        <v>100</v>
      </c>
    </row>
    <row r="44" spans="1:17" ht="144.75" customHeight="1" x14ac:dyDescent="0.25">
      <c r="A44" s="34" t="s">
        <v>108</v>
      </c>
      <c r="B44" s="26" t="s">
        <v>155</v>
      </c>
      <c r="C44" s="34" t="s">
        <v>156</v>
      </c>
      <c r="D44" s="202" t="s">
        <v>118</v>
      </c>
      <c r="E44" s="203"/>
      <c r="F44" s="26" t="s">
        <v>48</v>
      </c>
      <c r="G44" s="71">
        <v>100</v>
      </c>
      <c r="H44" s="71">
        <v>100</v>
      </c>
      <c r="I44" s="71">
        <v>100</v>
      </c>
      <c r="J44" s="71">
        <v>100</v>
      </c>
      <c r="K44" s="71">
        <v>100</v>
      </c>
      <c r="L44" s="71">
        <v>100</v>
      </c>
      <c r="M44" s="71">
        <v>100</v>
      </c>
    </row>
    <row r="45" spans="1:17" ht="147.75" customHeight="1" x14ac:dyDescent="0.25">
      <c r="A45" s="34" t="s">
        <v>176</v>
      </c>
      <c r="B45" s="26" t="s">
        <v>157</v>
      </c>
      <c r="C45" s="34" t="s">
        <v>156</v>
      </c>
      <c r="D45" s="202" t="s">
        <v>118</v>
      </c>
      <c r="E45" s="203"/>
      <c r="F45" s="26" t="s">
        <v>48</v>
      </c>
      <c r="G45" s="71">
        <v>100</v>
      </c>
      <c r="H45" s="71">
        <v>100</v>
      </c>
      <c r="I45" s="71">
        <v>100</v>
      </c>
      <c r="J45" s="71">
        <v>100</v>
      </c>
      <c r="K45" s="71">
        <v>100</v>
      </c>
      <c r="L45" s="71">
        <v>100</v>
      </c>
      <c r="M45" s="71">
        <v>100</v>
      </c>
    </row>
    <row r="46" spans="1:17" x14ac:dyDescent="0.25">
      <c r="A46" s="2"/>
    </row>
    <row r="47" spans="1:17" ht="19.5" customHeight="1" x14ac:dyDescent="0.25">
      <c r="A47" s="157" t="s">
        <v>210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  <row r="48" spans="1:17" x14ac:dyDescent="0.25">
      <c r="A48" s="32"/>
      <c r="M48" s="49" t="s">
        <v>186</v>
      </c>
    </row>
    <row r="49" spans="1:13" ht="19.5" customHeight="1" x14ac:dyDescent="0.25">
      <c r="A49" s="206" t="s">
        <v>14</v>
      </c>
      <c r="B49" s="207"/>
      <c r="C49" s="207"/>
      <c r="D49" s="207"/>
      <c r="E49" s="207"/>
      <c r="F49" s="208"/>
      <c r="G49" s="127" t="s">
        <v>15</v>
      </c>
      <c r="H49" s="129"/>
      <c r="I49" s="129"/>
      <c r="J49" s="129"/>
      <c r="K49" s="129"/>
      <c r="L49" s="129"/>
      <c r="M49" s="128"/>
    </row>
    <row r="50" spans="1:13" x14ac:dyDescent="0.25">
      <c r="A50" s="209"/>
      <c r="B50" s="210"/>
      <c r="C50" s="210"/>
      <c r="D50" s="210"/>
      <c r="E50" s="210"/>
      <c r="F50" s="211"/>
      <c r="G50" s="28" t="s">
        <v>16</v>
      </c>
      <c r="H50" s="28">
        <v>2025</v>
      </c>
      <c r="I50" s="28">
        <v>2026</v>
      </c>
      <c r="J50" s="28">
        <v>2027</v>
      </c>
      <c r="K50" s="28">
        <v>2028</v>
      </c>
      <c r="L50" s="28">
        <v>2029</v>
      </c>
      <c r="M50" s="28">
        <v>2030</v>
      </c>
    </row>
    <row r="51" spans="1:13" x14ac:dyDescent="0.25">
      <c r="A51" s="133">
        <v>1</v>
      </c>
      <c r="B51" s="133"/>
      <c r="C51" s="133"/>
      <c r="D51" s="133"/>
      <c r="E51" s="133"/>
      <c r="F51" s="133"/>
      <c r="G51" s="28">
        <v>2</v>
      </c>
      <c r="H51" s="28">
        <v>3</v>
      </c>
      <c r="I51" s="28">
        <v>4</v>
      </c>
      <c r="J51" s="28">
        <v>5</v>
      </c>
      <c r="K51" s="28">
        <v>6</v>
      </c>
      <c r="L51" s="28">
        <v>7</v>
      </c>
      <c r="M51" s="28">
        <v>8</v>
      </c>
    </row>
    <row r="52" spans="1:13" ht="33" customHeight="1" x14ac:dyDescent="0.25">
      <c r="A52" s="205" t="s">
        <v>144</v>
      </c>
      <c r="B52" s="205"/>
      <c r="C52" s="205"/>
      <c r="D52" s="205"/>
      <c r="E52" s="205"/>
      <c r="F52" s="205"/>
      <c r="G52" s="57">
        <f t="shared" ref="G52:M52" si="0">SUM(G53:G53)</f>
        <v>2300</v>
      </c>
      <c r="H52" s="57">
        <f t="shared" si="0"/>
        <v>1150</v>
      </c>
      <c r="I52" s="57">
        <f t="shared" si="0"/>
        <v>1150</v>
      </c>
      <c r="J52" s="57">
        <f t="shared" si="0"/>
        <v>0</v>
      </c>
      <c r="K52" s="57">
        <f t="shared" si="0"/>
        <v>0</v>
      </c>
      <c r="L52" s="57">
        <f t="shared" si="0"/>
        <v>0</v>
      </c>
      <c r="M52" s="57">
        <f t="shared" si="0"/>
        <v>0</v>
      </c>
    </row>
    <row r="53" spans="1:13" ht="39" customHeight="1" x14ac:dyDescent="0.25">
      <c r="A53" s="93" t="s">
        <v>18</v>
      </c>
      <c r="B53" s="93"/>
      <c r="C53" s="93"/>
      <c r="D53" s="93"/>
      <c r="E53" s="93"/>
      <c r="F53" s="93"/>
      <c r="G53" s="58">
        <f t="shared" ref="G53" si="1">SUM(H53:M53)</f>
        <v>2300</v>
      </c>
      <c r="H53" s="59">
        <f>H55+H57+H59</f>
        <v>1150</v>
      </c>
      <c r="I53" s="59">
        <f t="shared" ref="I53:M53" si="2">I55+I57+I59</f>
        <v>1150</v>
      </c>
      <c r="J53" s="59">
        <f t="shared" si="2"/>
        <v>0</v>
      </c>
      <c r="K53" s="59">
        <f t="shared" si="2"/>
        <v>0</v>
      </c>
      <c r="L53" s="59">
        <f t="shared" si="2"/>
        <v>0</v>
      </c>
      <c r="M53" s="59">
        <f t="shared" si="2"/>
        <v>0</v>
      </c>
    </row>
    <row r="54" spans="1:13" ht="48" customHeight="1" x14ac:dyDescent="0.25">
      <c r="A54" s="186" t="s">
        <v>276</v>
      </c>
      <c r="B54" s="186"/>
      <c r="C54" s="186"/>
      <c r="D54" s="186"/>
      <c r="E54" s="186"/>
      <c r="F54" s="186"/>
      <c r="G54" s="58">
        <f t="shared" ref="G54:M54" si="3">SUM(G55:G55)</f>
        <v>2100</v>
      </c>
      <c r="H54" s="58">
        <f t="shared" si="3"/>
        <v>1050</v>
      </c>
      <c r="I54" s="58">
        <f t="shared" si="3"/>
        <v>1050</v>
      </c>
      <c r="J54" s="58">
        <f t="shared" si="3"/>
        <v>0</v>
      </c>
      <c r="K54" s="58">
        <f t="shared" si="3"/>
        <v>0</v>
      </c>
      <c r="L54" s="58">
        <f t="shared" si="3"/>
        <v>0</v>
      </c>
      <c r="M54" s="58">
        <f t="shared" si="3"/>
        <v>0</v>
      </c>
    </row>
    <row r="55" spans="1:13" ht="20.25" customHeight="1" x14ac:dyDescent="0.25">
      <c r="A55" s="93" t="s">
        <v>18</v>
      </c>
      <c r="B55" s="93"/>
      <c r="C55" s="93"/>
      <c r="D55" s="93"/>
      <c r="E55" s="93"/>
      <c r="F55" s="93"/>
      <c r="G55" s="58">
        <f t="shared" ref="G55" si="4">SUM(H55:M55)</f>
        <v>2100</v>
      </c>
      <c r="H55" s="78">
        <v>1050</v>
      </c>
      <c r="I55" s="78">
        <v>1050</v>
      </c>
      <c r="J55" s="59">
        <v>0</v>
      </c>
      <c r="K55" s="59">
        <v>0</v>
      </c>
      <c r="L55" s="59">
        <v>0</v>
      </c>
      <c r="M55" s="59">
        <v>0</v>
      </c>
    </row>
    <row r="56" spans="1:13" ht="40.5" customHeight="1" x14ac:dyDescent="0.25">
      <c r="A56" s="186" t="s">
        <v>212</v>
      </c>
      <c r="B56" s="186"/>
      <c r="C56" s="186"/>
      <c r="D56" s="186"/>
      <c r="E56" s="186"/>
      <c r="F56" s="186"/>
      <c r="G56" s="58">
        <f t="shared" ref="G56:M56" si="5">SUM(G57:G57)</f>
        <v>200</v>
      </c>
      <c r="H56" s="58">
        <f t="shared" si="5"/>
        <v>100</v>
      </c>
      <c r="I56" s="58">
        <f t="shared" si="5"/>
        <v>100</v>
      </c>
      <c r="J56" s="58">
        <f t="shared" si="5"/>
        <v>0</v>
      </c>
      <c r="K56" s="58">
        <f t="shared" si="5"/>
        <v>0</v>
      </c>
      <c r="L56" s="58">
        <f t="shared" si="5"/>
        <v>0</v>
      </c>
      <c r="M56" s="58">
        <f t="shared" si="5"/>
        <v>0</v>
      </c>
    </row>
    <row r="57" spans="1:13" ht="20.25" customHeight="1" x14ac:dyDescent="0.25">
      <c r="A57" s="93" t="s">
        <v>18</v>
      </c>
      <c r="B57" s="93"/>
      <c r="C57" s="93"/>
      <c r="D57" s="93"/>
      <c r="E57" s="93"/>
      <c r="F57" s="93"/>
      <c r="G57" s="58">
        <f t="shared" ref="G57" si="6">SUM(H57:M57)</f>
        <v>200</v>
      </c>
      <c r="H57" s="59">
        <v>100</v>
      </c>
      <c r="I57" s="59">
        <v>100</v>
      </c>
      <c r="J57" s="59">
        <v>0</v>
      </c>
      <c r="K57" s="59">
        <v>0</v>
      </c>
      <c r="L57" s="59">
        <v>0</v>
      </c>
      <c r="M57" s="59">
        <v>0</v>
      </c>
    </row>
    <row r="58" spans="1:13" ht="40.5" customHeight="1" x14ac:dyDescent="0.25">
      <c r="A58" s="186" t="s">
        <v>213</v>
      </c>
      <c r="B58" s="186"/>
      <c r="C58" s="186"/>
      <c r="D58" s="186"/>
      <c r="E58" s="186"/>
      <c r="F58" s="186"/>
      <c r="G58" s="58">
        <f t="shared" ref="G58:M58" si="7">SUM(G59:G59)</f>
        <v>0</v>
      </c>
      <c r="H58" s="58">
        <f t="shared" si="7"/>
        <v>0</v>
      </c>
      <c r="I58" s="58">
        <f t="shared" si="7"/>
        <v>0</v>
      </c>
      <c r="J58" s="58">
        <f t="shared" si="7"/>
        <v>0</v>
      </c>
      <c r="K58" s="58">
        <f t="shared" si="7"/>
        <v>0</v>
      </c>
      <c r="L58" s="58">
        <f t="shared" si="7"/>
        <v>0</v>
      </c>
      <c r="M58" s="58">
        <f t="shared" si="7"/>
        <v>0</v>
      </c>
    </row>
    <row r="59" spans="1:13" ht="20.25" customHeight="1" x14ac:dyDescent="0.25">
      <c r="A59" s="93" t="s">
        <v>18</v>
      </c>
      <c r="B59" s="93"/>
      <c r="C59" s="93"/>
      <c r="D59" s="93"/>
      <c r="E59" s="93"/>
      <c r="F59" s="93"/>
      <c r="G59" s="58">
        <f t="shared" ref="G59" si="8">SUM(H59:M59)</f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</row>
    <row r="60" spans="1:13" x14ac:dyDescent="0.25">
      <c r="A60" s="4"/>
    </row>
    <row r="61" spans="1:13" ht="22.5" customHeight="1" x14ac:dyDescent="0.25">
      <c r="A61" s="157" t="s">
        <v>211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</row>
    <row r="62" spans="1:13" x14ac:dyDescent="0.25">
      <c r="A62" s="23"/>
      <c r="M62" s="49" t="s">
        <v>187</v>
      </c>
    </row>
    <row r="63" spans="1:13" ht="53.25" customHeight="1" x14ac:dyDescent="0.25">
      <c r="A63" s="154" t="s">
        <v>32</v>
      </c>
      <c r="B63" s="155"/>
      <c r="C63" s="155"/>
      <c r="D63" s="155"/>
      <c r="E63" s="156"/>
      <c r="F63" s="154" t="s">
        <v>33</v>
      </c>
      <c r="G63" s="155"/>
      <c r="H63" s="156"/>
      <c r="I63" s="94" t="s">
        <v>34</v>
      </c>
      <c r="J63" s="94"/>
      <c r="K63" s="94"/>
      <c r="L63" s="94" t="s">
        <v>35</v>
      </c>
      <c r="M63" s="94"/>
    </row>
    <row r="64" spans="1:13" x14ac:dyDescent="0.25">
      <c r="A64" s="154">
        <v>1</v>
      </c>
      <c r="B64" s="155"/>
      <c r="C64" s="155"/>
      <c r="D64" s="155"/>
      <c r="E64" s="156"/>
      <c r="F64" s="154">
        <v>2</v>
      </c>
      <c r="G64" s="155"/>
      <c r="H64" s="156"/>
      <c r="I64" s="94">
        <v>3</v>
      </c>
      <c r="J64" s="94"/>
      <c r="K64" s="94"/>
      <c r="L64" s="94">
        <v>4</v>
      </c>
      <c r="M64" s="94"/>
    </row>
    <row r="65" spans="1:13" ht="36.75" customHeight="1" x14ac:dyDescent="0.25">
      <c r="A65" s="198" t="s">
        <v>158</v>
      </c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200"/>
    </row>
    <row r="66" spans="1:13" ht="26.25" customHeight="1" x14ac:dyDescent="0.25">
      <c r="A66" s="218" t="s">
        <v>141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</row>
    <row r="67" spans="1:13" ht="119.25" customHeight="1" x14ac:dyDescent="0.25">
      <c r="A67" s="219" t="s">
        <v>37</v>
      </c>
      <c r="B67" s="220"/>
      <c r="C67" s="220"/>
      <c r="D67" s="220"/>
      <c r="E67" s="221"/>
      <c r="F67" s="212" t="s">
        <v>159</v>
      </c>
      <c r="G67" s="213"/>
      <c r="H67" s="214"/>
      <c r="I67" s="215" t="s">
        <v>273</v>
      </c>
      <c r="J67" s="216"/>
      <c r="K67" s="217"/>
      <c r="L67" s="91" t="s">
        <v>160</v>
      </c>
      <c r="M67" s="91"/>
    </row>
    <row r="68" spans="1:13" ht="27" customHeight="1" x14ac:dyDescent="0.25">
      <c r="A68" s="113" t="s">
        <v>142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5"/>
    </row>
    <row r="69" spans="1:13" ht="48.75" customHeight="1" x14ac:dyDescent="0.25">
      <c r="A69" s="113" t="s">
        <v>38</v>
      </c>
      <c r="B69" s="114"/>
      <c r="C69" s="114"/>
      <c r="D69" s="114"/>
      <c r="E69" s="115"/>
      <c r="F69" s="198" t="s">
        <v>159</v>
      </c>
      <c r="G69" s="199"/>
      <c r="H69" s="200"/>
      <c r="I69" s="197" t="s">
        <v>87</v>
      </c>
      <c r="J69" s="197"/>
      <c r="K69" s="197"/>
      <c r="L69" s="92" t="s">
        <v>160</v>
      </c>
      <c r="M69" s="92"/>
    </row>
    <row r="70" spans="1:13" ht="24.75" customHeight="1" x14ac:dyDescent="0.25">
      <c r="A70" s="113" t="s">
        <v>143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5"/>
    </row>
    <row r="71" spans="1:13" ht="46.5" customHeight="1" x14ac:dyDescent="0.25">
      <c r="A71" s="113" t="s">
        <v>75</v>
      </c>
      <c r="B71" s="114"/>
      <c r="C71" s="114"/>
      <c r="D71" s="114"/>
      <c r="E71" s="115"/>
      <c r="F71" s="198" t="s">
        <v>159</v>
      </c>
      <c r="G71" s="199"/>
      <c r="H71" s="200"/>
      <c r="I71" s="197" t="s">
        <v>87</v>
      </c>
      <c r="J71" s="197"/>
      <c r="K71" s="197"/>
      <c r="L71" s="92" t="s">
        <v>160</v>
      </c>
      <c r="M71" s="92"/>
    </row>
    <row r="72" spans="1:13" x14ac:dyDescent="0.25">
      <c r="A72" s="4"/>
    </row>
    <row r="73" spans="1:13" x14ac:dyDescent="0.25">
      <c r="A73" s="4"/>
    </row>
  </sheetData>
  <mergeCells count="91">
    <mergeCell ref="A14:C14"/>
    <mergeCell ref="D14:H14"/>
    <mergeCell ref="K30:M31"/>
    <mergeCell ref="D30:D31"/>
    <mergeCell ref="C30:C31"/>
    <mergeCell ref="B24:I24"/>
    <mergeCell ref="B25:I25"/>
    <mergeCell ref="D17:H17"/>
    <mergeCell ref="A18:C18"/>
    <mergeCell ref="D18:H18"/>
    <mergeCell ref="A19:C19"/>
    <mergeCell ref="D19:H19"/>
    <mergeCell ref="A22:L22"/>
    <mergeCell ref="A28:M28"/>
    <mergeCell ref="A27:M27"/>
    <mergeCell ref="E30:J30"/>
    <mergeCell ref="A47:M47"/>
    <mergeCell ref="A65:M65"/>
    <mergeCell ref="A64:E64"/>
    <mergeCell ref="A63:E63"/>
    <mergeCell ref="F67:H67"/>
    <mergeCell ref="L67:M67"/>
    <mergeCell ref="L64:M64"/>
    <mergeCell ref="L63:M63"/>
    <mergeCell ref="I64:K64"/>
    <mergeCell ref="I63:K63"/>
    <mergeCell ref="F64:H64"/>
    <mergeCell ref="F63:H63"/>
    <mergeCell ref="I67:K67"/>
    <mergeCell ref="A66:M66"/>
    <mergeCell ref="A67:E67"/>
    <mergeCell ref="D44:E44"/>
    <mergeCell ref="D45:E45"/>
    <mergeCell ref="H39:M39"/>
    <mergeCell ref="A39:A40"/>
    <mergeCell ref="A61:M61"/>
    <mergeCell ref="A52:F52"/>
    <mergeCell ref="A51:F51"/>
    <mergeCell ref="A55:F55"/>
    <mergeCell ref="A54:F54"/>
    <mergeCell ref="A53:F53"/>
    <mergeCell ref="A56:F56"/>
    <mergeCell ref="A57:F57"/>
    <mergeCell ref="A58:F58"/>
    <mergeCell ref="A59:F59"/>
    <mergeCell ref="G49:M49"/>
    <mergeCell ref="A49:F50"/>
    <mergeCell ref="A9:M9"/>
    <mergeCell ref="A8:M8"/>
    <mergeCell ref="A11:M11"/>
    <mergeCell ref="B42:M42"/>
    <mergeCell ref="B30:B31"/>
    <mergeCell ref="K32:M32"/>
    <mergeCell ref="A30:A31"/>
    <mergeCell ref="A13:C13"/>
    <mergeCell ref="D13:H13"/>
    <mergeCell ref="A15:C15"/>
    <mergeCell ref="D15:H15"/>
    <mergeCell ref="A16:C16"/>
    <mergeCell ref="D16:H16"/>
    <mergeCell ref="A17:C17"/>
    <mergeCell ref="A20:C20"/>
    <mergeCell ref="D20:H20"/>
    <mergeCell ref="O33:Q33"/>
    <mergeCell ref="D43:E43"/>
    <mergeCell ref="D41:E41"/>
    <mergeCell ref="A37:M37"/>
    <mergeCell ref="A36:M36"/>
    <mergeCell ref="G39:G40"/>
    <mergeCell ref="F39:F40"/>
    <mergeCell ref="D39:E40"/>
    <mergeCell ref="C39:C40"/>
    <mergeCell ref="B39:B40"/>
    <mergeCell ref="B33:M33"/>
    <mergeCell ref="K34:M34"/>
    <mergeCell ref="I69:K69"/>
    <mergeCell ref="A68:M68"/>
    <mergeCell ref="A71:E71"/>
    <mergeCell ref="F71:H71"/>
    <mergeCell ref="L71:M71"/>
    <mergeCell ref="I71:K71"/>
    <mergeCell ref="A70:M70"/>
    <mergeCell ref="A69:E69"/>
    <mergeCell ref="F69:H69"/>
    <mergeCell ref="L69:M69"/>
    <mergeCell ref="A6:M6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Паспорт МП (прил.1 к мп)</vt:lpstr>
      <vt:lpstr>КП 1 (прил.2 к МП)</vt:lpstr>
      <vt:lpstr>КП 2 (прил.3 к МП)</vt:lpstr>
      <vt:lpstr>КП 3 (прил.4 к МП)</vt:lpstr>
      <vt:lpstr>КП 4 (прил.5 к МП)</vt:lpstr>
      <vt:lpstr>КП 5 (прил.6 к МП)</vt:lpstr>
      <vt:lpstr>'КП 3 (прил.4 к МП)'!_Hlk175564814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2024-11-13T23:31:53Z</dcterms:modified>
</cp:coreProperties>
</file>